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5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chnmer1" localSheetId="31">#REF!</definedName>
    <definedName name="schnmer1">#REF!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2" i="165"/>
  <c r="B2" i="169"/>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I331" i="29" s="1"/>
  <c r="B7222" i="106" s="1"/>
  <c r="D7222"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c r="B7656" i="106"/>
  <c r="D7656" i="106" s="1"/>
  <c r="B7657" i="106"/>
  <c r="D7657" i="106" s="1"/>
  <c r="B7658" i="106"/>
  <c r="D7658" i="106" s="1"/>
  <c r="B7659" i="106"/>
  <c r="D7659" i="106"/>
  <c r="B7660" i="106"/>
  <c r="D7660" i="106" s="1"/>
  <c r="B7661" i="106"/>
  <c r="D7661" i="106" s="1"/>
  <c r="B7662" i="106"/>
  <c r="D7662" i="106" s="1"/>
  <c r="B7663" i="106"/>
  <c r="D7663" i="106"/>
  <c r="B7664" i="106"/>
  <c r="D7664" i="106" s="1"/>
  <c r="B7665" i="106"/>
  <c r="D7665" i="106" s="1"/>
  <c r="B7666" i="106"/>
  <c r="D7666" i="106" s="1"/>
  <c r="B7667" i="106"/>
  <c r="D7667" i="106"/>
  <c r="B7668" i="106"/>
  <c r="D7668" i="106" s="1"/>
  <c r="B7669" i="106"/>
  <c r="D7669" i="106" s="1"/>
  <c r="B7670" i="106"/>
  <c r="D7670" i="106" s="1"/>
  <c r="B7671" i="106"/>
  <c r="D7671" i="106"/>
  <c r="B7672" i="106"/>
  <c r="D7672" i="106" s="1"/>
  <c r="B7673" i="106"/>
  <c r="D7673" i="106" s="1"/>
  <c r="B7674" i="106"/>
  <c r="D7674" i="106" s="1"/>
  <c r="B7675" i="106"/>
  <c r="D7675" i="106"/>
  <c r="B7676" i="106"/>
  <c r="D7676" i="106" s="1"/>
  <c r="B7677" i="106"/>
  <c r="D7677" i="106" s="1"/>
  <c r="B7678" i="106"/>
  <c r="D7678" i="106" s="1"/>
  <c r="B7679" i="106"/>
  <c r="D7679" i="106"/>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c r="B7701" i="106"/>
  <c r="D7701" i="106" s="1"/>
  <c r="B7702" i="106"/>
  <c r="D7702" i="106" s="1"/>
  <c r="B7703" i="106"/>
  <c r="D7703" i="106" s="1"/>
  <c r="B7704" i="106"/>
  <c r="D7704" i="106"/>
  <c r="B7705" i="106"/>
  <c r="D7705" i="106" s="1"/>
  <c r="B7706" i="106"/>
  <c r="D7706" i="106" s="1"/>
  <c r="B7707" i="106"/>
  <c r="D7707" i="106" s="1"/>
  <c r="B7708" i="106"/>
  <c r="D7708" i="106"/>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59" i="36"/>
  <c r="D60" i="36"/>
  <c r="D74" i="36"/>
  <c r="D75" i="36"/>
  <c r="D77" i="36"/>
  <c r="D78" i="36"/>
  <c r="D85" i="36"/>
  <c r="B65" i="127"/>
  <c r="B66" i="127"/>
  <c r="D26" i="108"/>
  <c r="E26" i="108"/>
  <c r="F26" i="108"/>
  <c r="G26" i="108"/>
  <c r="D27" i="108"/>
  <c r="E27" i="108"/>
  <c r="F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C5" i="4" s="1"/>
  <c r="B3405" i="106" s="1"/>
  <c r="D3405" i="106" s="1"/>
  <c r="B5125" i="106"/>
  <c r="D5125" i="106" s="1"/>
  <c r="D114" i="5"/>
  <c r="D5" i="4" s="1"/>
  <c r="B3406" i="106" s="1"/>
  <c r="D3406" i="106" s="1"/>
  <c r="F114" i="5"/>
  <c r="B5592" i="106"/>
  <c r="D5592" i="106" s="1"/>
  <c r="G114" i="5"/>
  <c r="B5741" i="106" s="1"/>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c r="D4363" i="106" s="1"/>
  <c r="J172" i="5"/>
  <c r="J173" i="5"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I274" i="5"/>
  <c r="F5" i="4"/>
  <c r="B3408" i="106" s="1"/>
  <c r="D3408"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K15" i="4"/>
  <c r="B3573" i="106"/>
  <c r="D3573"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D4" i="7"/>
  <c r="B1760" i="106" s="1"/>
  <c r="D1760" i="106" s="1"/>
  <c r="D5" i="7"/>
  <c r="B1761" i="106" s="1"/>
  <c r="D1761" i="106" s="1"/>
  <c r="D9" i="7"/>
  <c r="B1767" i="106" s="1"/>
  <c r="D1767" i="106" s="1"/>
  <c r="F130" i="34"/>
  <c r="F129" i="34"/>
  <c r="F127" i="34"/>
  <c r="F126" i="34"/>
  <c r="B5847" i="106"/>
  <c r="D5847" i="106" s="1"/>
  <c r="K274" i="5"/>
  <c r="H173" i="5"/>
  <c r="B5906" i="106" s="1"/>
  <c r="D5906" i="106" s="1"/>
  <c r="H109" i="5"/>
  <c r="H4" i="4" s="1"/>
  <c r="B2655" i="106" s="1"/>
  <c r="D2655" i="106" s="1"/>
  <c r="F105" i="34"/>
  <c r="D7" i="7"/>
  <c r="B1763" i="106" s="1"/>
  <c r="D1763" i="106" s="1"/>
  <c r="H6" i="4"/>
  <c r="B2656" i="106" s="1"/>
  <c r="D2656" i="106" s="1"/>
  <c r="B1746" i="106"/>
  <c r="D1746" i="106" s="1"/>
  <c r="D17" i="7"/>
  <c r="B4104" i="106" s="1"/>
  <c r="D4104" i="106" s="1"/>
  <c r="D18" i="7"/>
  <c r="B4105" i="106" s="1"/>
  <c r="D4105" i="106" s="1"/>
  <c r="D11" i="7"/>
  <c r="B1768" i="106" s="1"/>
  <c r="D1768" i="106" s="1"/>
  <c r="D15" i="7"/>
  <c r="B1772" i="106" s="1"/>
  <c r="D1772" i="106" s="1"/>
  <c r="K24" i="12" l="1"/>
  <c r="F19" i="7"/>
  <c r="B1792" i="106"/>
  <c r="D1792" i="106" s="1"/>
  <c r="N23" i="3"/>
  <c r="B284" i="106" s="1"/>
  <c r="D284" i="106" s="1"/>
  <c r="D12" i="7"/>
  <c r="B1769" i="106" s="1"/>
  <c r="D1769" i="106" s="1"/>
  <c r="J109" i="5"/>
  <c r="J4" i="4" s="1"/>
  <c r="B6220" i="106" s="1"/>
  <c r="D6220" i="106" s="1"/>
  <c r="D57" i="36"/>
  <c r="G4" i="4"/>
  <c r="B2603" i="106" s="1"/>
  <c r="D2603" i="106" s="1"/>
  <c r="E29" i="108"/>
  <c r="G29" i="108"/>
  <c r="K178" i="29"/>
  <c r="F13" i="4" s="1"/>
  <c r="B2596" i="106" s="1"/>
  <c r="D2596" i="106" s="1"/>
  <c r="F110" i="34"/>
  <c r="B5618" i="106"/>
  <c r="D5618" i="106" s="1"/>
  <c r="F173" i="5"/>
  <c r="F6" i="4" s="1"/>
  <c r="B2593" i="106" s="1"/>
  <c r="D2593" i="106" s="1"/>
  <c r="F109" i="5"/>
  <c r="B5588" i="106" s="1"/>
  <c r="D5588" i="106" s="1"/>
  <c r="B2819" i="106"/>
  <c r="D2819" i="106" s="1"/>
  <c r="H166" i="29"/>
  <c r="B1317" i="106" s="1"/>
  <c r="D1317" i="106" s="1"/>
  <c r="E109" i="5"/>
  <c r="E4" i="4" s="1"/>
  <c r="B2630" i="106" s="1"/>
  <c r="D2630" i="106" s="1"/>
  <c r="F28" i="108"/>
  <c r="F40" i="108" s="1"/>
  <c r="G42" i="108" s="1"/>
  <c r="K84" i="29"/>
  <c r="G30" i="108"/>
  <c r="B1130" i="106"/>
  <c r="D1130" i="106" s="1"/>
  <c r="D14" i="7"/>
  <c r="B1770" i="106" s="1"/>
  <c r="D1770" i="106" s="1"/>
  <c r="C109" i="5"/>
  <c r="B5121" i="106" s="1"/>
  <c r="D5121" i="106" s="1"/>
  <c r="D11" i="37"/>
  <c r="H29" i="118"/>
  <c r="K28" i="118" s="1"/>
  <c r="O27" i="118" s="1"/>
  <c r="O29" i="118" s="1"/>
  <c r="D37" i="36"/>
  <c r="B6397" i="106"/>
  <c r="D6397" i="106" s="1"/>
  <c r="J6" i="4"/>
  <c r="B6221" i="106" s="1"/>
  <c r="D6221" i="106" s="1"/>
  <c r="F4" i="4"/>
  <c r="B2591" i="106" s="1"/>
  <c r="D2591" i="106" s="1"/>
  <c r="K173" i="5"/>
  <c r="G172" i="5"/>
  <c r="B5770" i="106" s="1"/>
  <c r="D5770" i="106" s="1"/>
  <c r="K7" i="4"/>
  <c r="B3718" i="106" s="1"/>
  <c r="D3718" i="106" s="1"/>
  <c r="F104" i="34"/>
  <c r="D173" i="5"/>
  <c r="F94" i="34"/>
  <c r="F128" i="34"/>
  <c r="D13" i="7"/>
  <c r="B3726" i="106" s="1"/>
  <c r="D3726" i="106" s="1"/>
  <c r="B6839" i="106"/>
  <c r="D6839" i="106" s="1"/>
  <c r="B4216" i="106"/>
  <c r="D4216" i="106" s="1"/>
  <c r="B6396" i="106"/>
  <c r="D6396" i="106" s="1"/>
  <c r="D172" i="5"/>
  <c r="B5412" i="106" s="1"/>
  <c r="D5412" i="106" s="1"/>
  <c r="B5360" i="106"/>
  <c r="D5360" i="106" s="1"/>
  <c r="K109" i="5"/>
  <c r="B5096" i="106"/>
  <c r="D5096" i="106" s="1"/>
  <c r="B7205" i="106"/>
  <c r="D7205" i="106" s="1"/>
  <c r="B7200" i="106"/>
  <c r="D7200" i="106" s="1"/>
  <c r="D331" i="29"/>
  <c r="B7217" i="106" s="1"/>
  <c r="D7217" i="106" s="1"/>
  <c r="B7041" i="106"/>
  <c r="D7041" i="106" s="1"/>
  <c r="B7135" i="106"/>
  <c r="D7135" i="106" s="1"/>
  <c r="K323" i="29"/>
  <c r="B6025" i="106"/>
  <c r="D6025" i="106" s="1"/>
  <c r="D7245" i="106"/>
  <c r="C331" i="29"/>
  <c r="B7216" i="106" s="1"/>
  <c r="D7216" i="106" s="1"/>
  <c r="F106" i="34"/>
  <c r="D109" i="5"/>
  <c r="C172" i="5"/>
  <c r="B5599" i="106"/>
  <c r="D5599" i="106" s="1"/>
  <c r="K329" i="29"/>
  <c r="J77" i="4"/>
  <c r="B6262" i="106" s="1"/>
  <c r="D6262" i="106" s="1"/>
  <c r="B3454" i="106"/>
  <c r="D3454" i="106" s="1"/>
  <c r="L15" i="11"/>
  <c r="B3459" i="106" s="1"/>
  <c r="D3459" i="106" s="1"/>
  <c r="D305" i="29"/>
  <c r="B1530" i="106" s="1"/>
  <c r="D1530" i="106" s="1"/>
  <c r="B1529" i="106"/>
  <c r="D1529" i="106" s="1"/>
  <c r="B1339" i="106"/>
  <c r="D1339" i="106" s="1"/>
  <c r="C204" i="29"/>
  <c r="B1340" i="106" s="1"/>
  <c r="D1340" i="106" s="1"/>
  <c r="D6103" i="106"/>
  <c r="H341" i="29"/>
  <c r="B3654" i="106"/>
  <c r="D3654" i="106" s="1"/>
  <c r="K286" i="29"/>
  <c r="B1512" i="106"/>
  <c r="D1512" i="106" s="1"/>
  <c r="E138" i="29"/>
  <c r="B4203" i="106" s="1"/>
  <c r="D4203" i="106" s="1"/>
  <c r="B4202" i="106"/>
  <c r="D4202" i="106" s="1"/>
  <c r="E16" i="145"/>
  <c r="G16" i="145" s="1"/>
  <c r="B1131" i="106"/>
  <c r="D1131" i="106" s="1"/>
  <c r="B2105" i="106"/>
  <c r="D2105" i="106" s="1"/>
  <c r="I76" i="4"/>
  <c r="B2049" i="106"/>
  <c r="D2049" i="106" s="1"/>
  <c r="K16" i="11"/>
  <c r="B2055" i="106" s="1"/>
  <c r="D2055" i="106" s="1"/>
  <c r="F21" i="8"/>
  <c r="B3689" i="106"/>
  <c r="D3689" i="106" s="1"/>
  <c r="B1225" i="106"/>
  <c r="D1225" i="106" s="1"/>
  <c r="C150" i="29"/>
  <c r="B1226" i="106" s="1"/>
  <c r="D1226" i="106" s="1"/>
  <c r="F41" i="3"/>
  <c r="B169" i="106"/>
  <c r="D169" i="106" s="1"/>
  <c r="E13" i="145"/>
  <c r="G13" i="145" s="1"/>
  <c r="B2724" i="106"/>
  <c r="D2724" i="106" s="1"/>
  <c r="K341" i="29"/>
  <c r="K13" i="4" s="1"/>
  <c r="B3572" i="106" s="1"/>
  <c r="D3572" i="106" s="1"/>
  <c r="G341" i="29"/>
  <c r="B3647" i="106"/>
  <c r="D3647" i="106" s="1"/>
  <c r="K223" i="29"/>
  <c r="E129" i="29"/>
  <c r="B1239" i="106"/>
  <c r="D1239" i="106" s="1"/>
  <c r="D41" i="3"/>
  <c r="B122" i="106"/>
  <c r="D122" i="106" s="1"/>
  <c r="C341" i="29"/>
  <c r="B3621" i="106" s="1"/>
  <c r="D3621" i="106" s="1"/>
  <c r="H129" i="29"/>
  <c r="K76" i="4"/>
  <c r="B3586" i="106" s="1"/>
  <c r="D3586" i="106" s="1"/>
  <c r="L13" i="11"/>
  <c r="B2060" i="106" s="1"/>
  <c r="D2060" i="106" s="1"/>
  <c r="E204" i="29"/>
  <c r="B1353" i="106" s="1"/>
  <c r="D1353" i="106" s="1"/>
  <c r="K110" i="29"/>
  <c r="J88" i="28"/>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7733" i="106" l="1"/>
  <c r="D7733" i="106" s="1"/>
  <c r="K26" i="12"/>
  <c r="B7743" i="106" s="1"/>
  <c r="D7743" i="106" s="1"/>
  <c r="D19" i="7"/>
  <c r="B1775" i="106" s="1"/>
  <c r="D1775" i="106" s="1"/>
  <c r="B6352" i="106"/>
  <c r="D6352" i="106" s="1"/>
  <c r="J275" i="5"/>
  <c r="B1381" i="106"/>
  <c r="D1381" i="106" s="1"/>
  <c r="H168" i="29"/>
  <c r="B1318" i="106" s="1"/>
  <c r="D1318" i="106" s="1"/>
  <c r="B5527" i="106"/>
  <c r="D5527" i="106" s="1"/>
  <c r="C114" i="29"/>
  <c r="B757" i="106" s="1"/>
  <c r="D757" i="106" s="1"/>
  <c r="L114" i="29"/>
  <c r="F175" i="34"/>
  <c r="C4" i="4"/>
  <c r="B2551" i="106" s="1"/>
  <c r="D2551" i="106" s="1"/>
  <c r="B1241" i="106"/>
  <c r="D1241" i="106" s="1"/>
  <c r="E150" i="29"/>
  <c r="B1242" i="106" s="1"/>
  <c r="D1242" i="106" s="1"/>
  <c r="B171" i="106"/>
  <c r="D171" i="106" s="1"/>
  <c r="D53" i="36"/>
  <c r="B1879" i="106"/>
  <c r="D1879" i="106" s="1"/>
  <c r="H22" i="37"/>
  <c r="B3656" i="106"/>
  <c r="D3656" i="106" s="1"/>
  <c r="H354" i="29"/>
  <c r="B3660" i="106" s="1"/>
  <c r="D3660" i="106" s="1"/>
  <c r="B5356" i="106"/>
  <c r="D5356" i="106" s="1"/>
  <c r="D4" i="4"/>
  <c r="B2564" i="106" s="1"/>
  <c r="D2564" i="106" s="1"/>
  <c r="B1474" i="106"/>
  <c r="D1474" i="106" s="1"/>
  <c r="G12" i="4"/>
  <c r="B2607" i="106" s="1"/>
  <c r="D2607" i="106" s="1"/>
  <c r="K4" i="4"/>
  <c r="B6028" i="106"/>
  <c r="D6028" i="106" s="1"/>
  <c r="D30" i="36"/>
  <c r="B7760" i="106"/>
  <c r="D7760" i="106" s="1"/>
  <c r="B124" i="106"/>
  <c r="D124" i="106" s="1"/>
  <c r="D51" i="36"/>
  <c r="B1515" i="106"/>
  <c r="D1515" i="106" s="1"/>
  <c r="G16" i="4"/>
  <c r="B2611" i="106" s="1"/>
  <c r="D2611" i="106" s="1"/>
  <c r="B7207" i="106"/>
  <c r="D7207" i="106" s="1"/>
  <c r="J13" i="4"/>
  <c r="B7042" i="106" s="1"/>
  <c r="D7042" i="106" s="1"/>
  <c r="D6" i="4"/>
  <c r="B2566" i="106" s="1"/>
  <c r="D2566" i="106" s="1"/>
  <c r="B5421" i="106"/>
  <c r="D5421" i="106" s="1"/>
  <c r="K6" i="4"/>
  <c r="B3570" i="106" s="1"/>
  <c r="D3570" i="106" s="1"/>
  <c r="B6014" i="106"/>
  <c r="D6014" i="106" s="1"/>
  <c r="B1151" i="106"/>
  <c r="D1151" i="106" s="1"/>
  <c r="K112" i="29"/>
  <c r="B3649" i="106"/>
  <c r="D3649" i="106" s="1"/>
  <c r="G354" i="29"/>
  <c r="B3650" i="106" s="1"/>
  <c r="D3650" i="106" s="1"/>
  <c r="B3318" i="106"/>
  <c r="D3318" i="106" s="1"/>
  <c r="I77" i="4"/>
  <c r="B3319" i="106" s="1"/>
  <c r="D3319" i="106" s="1"/>
  <c r="C173" i="5"/>
  <c r="B5214" i="106"/>
  <c r="D5214" i="106" s="1"/>
  <c r="K275" i="5"/>
  <c r="B6023" i="106" s="1"/>
  <c r="D6023" i="106" s="1"/>
  <c r="G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7055" i="106"/>
  <c r="D7055" i="106" s="1"/>
  <c r="K332" i="29"/>
  <c r="B7225" i="106" s="1"/>
  <c r="D7225" i="106" s="1"/>
  <c r="B5778" i="106"/>
  <c r="D5778" i="106" s="1"/>
  <c r="G6" i="4"/>
  <c r="B2604" i="106" s="1"/>
  <c r="D2604" i="106" s="1"/>
  <c r="B7019" i="106"/>
  <c r="D7019" i="106" s="1"/>
  <c r="C16" i="4"/>
  <c r="B2560" i="106" s="1"/>
  <c r="D2560" i="106" s="1"/>
  <c r="B5223" i="106"/>
  <c r="D5223" i="106" s="1"/>
  <c r="C6" i="4"/>
  <c r="B2553" i="106" s="1"/>
  <c r="D2553"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<sst xmlns="http://schemas.openxmlformats.org/spreadsheetml/2006/main" count="5108" uniqueCount="2151">
  <si>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</si>
  <si>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</si>
  <si>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</si>
  <si>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</si>
  <si>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</si>
  <si>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</si>
  <si>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</si>
  <si>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</si>
  <si>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</si>
  <si>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</si>
  <si>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</si>
  <si>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</si>
  <si>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</si>
  <si>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</si>
  <si>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</si>
  <si>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</si>
  <si>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</si>
  <si>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</si>
  <si>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</si>
  <si>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</si>
  <si>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</si>
  <si>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</si>
  <si>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</si>
  <si>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</si>
  <si>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</si>
  <si>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</si>
  <si>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</si>
  <si>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</si>
  <si>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</si>
  <si>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</si>
  <si>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</si>
  <si>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</si>
  <si>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</si>
  <si>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</si>
  <si>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</si>
  <si>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</si>
  <si>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</si>
  <si>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</si>
  <si>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</si>
  <si>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</si>
  <si>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</si>
  <si>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</si>
  <si>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</si>
  <si>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</si>
  <si>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</si>
  <si>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</si>
  <si>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</si>
  <si>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</si>
  <si>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</si>
  <si>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</si>
  <si>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</si>
  <si>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</si>
  <si>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</si>
  <si>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</si>
  <si>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</si>
  <si>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</si>
  <si>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</si>
  <si>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</si>
  <si>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</si>
  <si>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</si>
  <si>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</si>
  <si>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</si>
  <si>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</si>
  <si>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</si>
  <si>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</si>
  <si>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</si>
  <si>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</si>
  <si>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</si>
  <si>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</si>
  <si>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</si>
  <si>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</si>
  <si>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</si>
  <si>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</si>
  <si>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</si>
  <si>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</si>
  <si>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</si>
  <si>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</si>
  <si>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</si>
  <si>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</si>
  <si>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</si>
  <si>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</si>
  <si>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</si>
  <si>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</si>
  <si>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</si>
  <si>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</si>
  <si>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</si>
  <si>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</si>
  <si>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</si>
  <si>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</si>
  <si>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</si>
  <si>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</si>
  <si>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</si>
  <si>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</si>
  <si>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</si>
  <si>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</si>
  <si>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</si>
  <si>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</si>
  <si>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</si>
  <si>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</si>
  <si>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</si>
  <si>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</si>
  <si>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</si>
  <si>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</si>
  <si>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</si>
  <si>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</si>
  <si>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</si>
  <si>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</si>
  <si>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</si>
  <si>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</si>
  <si>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</si>
  <si>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</si>
  <si>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</si>
  <si>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</si>
  <si>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</si>
  <si>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</si>
  <si>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</si>
  <si>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</si>
  <si>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</si>
  <si>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</si>
  <si>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</si>
  <si>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</si>
  <si>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</si>
  <si>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</si>
  <si>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</si>
  <si>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</si>
  <si>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</si>
  <si>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</si>
  <si>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</si>
  <si>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</si>
  <si>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</si>
  <si>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</si>
  <si>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</si>
  <si>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</si>
  <si>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</si>
  <si>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</si>
  <si>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</si>
  <si>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</si>
  <si>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</si>
  <si>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</si>
  <si>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</si>
  <si>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</si>
  <si>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</si>
  <si>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</si>
  <si>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</si>
  <si>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</si>
  <si>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</si>
  <si>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</si>
  <si>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</si>
  <si>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</si>
  <si>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</si>
  <si>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</si>
  <si>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</si>
  <si>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</si>
  <si>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</si>
  <si>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</si>
  <si>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</si>
  <si>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</si>
  <si>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</si>
  <si>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</si>
  <si>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</si>
  <si>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</si>
  <si>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</si>
  <si>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</si>
  <si>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</si>
  <si>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</si>
  <si>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</si>
  <si>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</si>
  <si>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</si>
  <si>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</si>
  <si>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</si>
  <si>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</si>
  <si>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</si>
  <si>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</si>
  <si>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</si>
  <si>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</si>
  <si>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</si>
  <si>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</si>
  <si>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</si>
  <si>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</si>
  <si>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</si>
  <si>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</si>
  <si>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</si>
  <si>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</si>
  <si>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</si>
  <si>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</si>
  <si>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</si>
  <si>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</si>
  <si>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</si>
  <si>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</si>
  <si>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</si>
  <si>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</si>
  <si>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</si>
  <si>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</si>
  <si>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</si>
  <si>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</si>
  <si>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</si>
  <si>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</si>
  <si>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</si>
  <si>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</si>
  <si>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</si>
  <si>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</si>
  <si>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</si>
  <si>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</si>
  <si>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</si>
  <si>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</si>
  <si>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</si>
  <si>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</si>
  <si>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</si>
  <si>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</si>
  <si>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</si>
  <si>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</si>
  <si>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</si>
  <si>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</si>
  <si>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</si>
  <si>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</si>
  <si>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</si>
  <si>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</si>
  <si>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</si>
  <si>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</si>
  <si>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</si>
  <si>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</si>
  <si>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</si>
  <si>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</si>
  <si>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</si>
  <si>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</si>
  <si>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</si>
  <si>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</si>
  <si>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</si>
  <si>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</si>
  <si>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</si>
  <si>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</si>
  <si>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</si>
  <si>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</si>
  <si>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</si>
  <si>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</si>
  <si>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</si>
  <si>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</si>
  <si>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</si>
  <si>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</si>
  <si>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</si>
  <si>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</si>
  <si>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</si>
  <si>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</si>
  <si>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</si>
  <si>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</si>
  <si>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</si>
  <si>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</si>
  <si>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</si>
  <si>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</si>
  <si>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</si>
  <si>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</si>
  <si>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</si>
  <si>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</si>
  <si>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</si>
  <si>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</si>
  <si>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</si>
  <si>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</si>
  <si>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</si>
  <si>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</si>
  <si>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</si>
  <si>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</si>
  <si>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</si>
  <si>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</si>
  <si>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</si>
  <si>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</si>
  <si>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</si>
  <si>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</si>
  <si>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</si>
  <si>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</si>
  <si>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</si>
  <si>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</si>
  <si>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</si>
  <si>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</si>
  <si>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</si>
  <si>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</si>
  <si>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</si>
  <si>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</si>
  <si>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</si>
  <si>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</si>
  <si>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</si>
  <si>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</si>
  <si>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</si>
  <si>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</si>
  <si>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</si>
  <si>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</si>
  <si>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</si>
  <si>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</si>
  <si>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</si>
  <si>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</si>
  <si>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</si>
  <si>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</si>
  <si>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</si>
  <si>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</si>
  <si>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</si>
  <si>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</si>
  <si>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</si>
  <si>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</si>
  <si>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</si>
  <si>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</si>
  <si>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</si>
  <si>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</si>
  <si>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</si>
  <si>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</si>
  <si>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</si>
  <si>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</si>
  <si>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</si>
  <si>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</si>
  <si>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</si>
  <si>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</si>
  <si>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</si>
  <si>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</si>
  <si>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</si>
  <si>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</si>
  <si>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</si>
  <si>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</si>
  <si>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</si>
  <si>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</si>
  <si>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</si>
  <si>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</si>
  <si>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</si>
  <si>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</si>
  <si>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</si>
  <si>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</si>
  <si>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</si>
  <si>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</si>
  <si>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</si>
  <si>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</si>
  <si>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</si>
  <si>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</si>
  <si>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</si>
  <si>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</si>
  <si>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</si>
  <si>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</si>
  <si>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</si>
  <si>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</si>
  <si>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</si>
  <si>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</si>
  <si>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</si>
  <si>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</si>
  <si>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</si>
  <si>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</si>
  <si>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</si>
  <si>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</si>
  <si>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</si>
  <si>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</si>
  <si>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</si>
  <si>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</si>
  <si>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</si>
  <si>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</si>
  <si>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</si>
  <si>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</si>
  <si>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</si>
  <si>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</si>
  <si>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</si>
  <si>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</si>
  <si>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</si>
  <si>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</si>
  <si>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</si>
  <si>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</si>
  <si>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</si>
  <si>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</si>
  <si>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</si>
  <si>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</si>
  <si>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</si>
  <si>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</si>
  <si>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</si>
  <si>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</si>
  <si>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</si>
  <si>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</si>
  <si>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</si>
  <si>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</si>
  <si>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</si>
  <si>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</si>
  <si>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</si>
  <si>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</si>
  <si>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</si>
  <si>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</si>
  <si>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</si>
  <si>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</si>
  <si>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</si>
  <si>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</si>
  <si>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</si>
  <si>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</si>
  <si>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</si>
  <si>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</si>
  <si>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</si>
  <si>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</si>
  <si>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</si>
  <si>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</si>
  <si>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</si>
  <si>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</si>
  <si>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</si>
  <si>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</si>
  <si>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</si>
  <si>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</si>
  <si>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</si>
  <si>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</si>
  <si>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</si>
  <si>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</si>
  <si>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</si>
  <si>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</si>
  <si>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</si>
  <si>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</si>
  <si>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</si>
  <si>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</si>
  <si>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</si>
  <si>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</si>
  <si>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</si>
  <si>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</si>
  <si>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</si>
  <si>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</si>
  <si>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</si>
  <si>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</si>
  <si>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</si>
  <si>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</si>
  <si>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</si>
  <si>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</si>
  <si>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</si>
  <si>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</si>
  <si>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</si>
  <si>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</si>
  <si>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</si>
  <si>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</si>
  <si>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</si>
  <si>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</si>
  <si>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</si>
  <si>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</si>
  <si>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</si>
  <si>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</si>
  <si>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</si>
  <si>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</si>
  <si>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</si>
  <si>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</si>
  <si>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</si>
  <si>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</si>
  <si>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</si>
  <si>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</si>
  <si>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</si>
  <si>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</si>
  <si>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</si>
  <si>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</si>
  <si>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</si>
  <si>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</si>
  <si>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</si>
  <si>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</si>
  <si>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</si>
  <si>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</si>
  <si>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</si>
  <si>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</si>
  <si>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</si>
  <si>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</si>
  <si>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</si>
  <si>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</si>
  <si>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</si>
  <si>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</si>
  <si>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</si>
  <si>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</si>
  <si>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</si>
  <si>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</si>
  <si>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</si>
  <si>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</si>
  <si>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</si>
  <si>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</si>
  <si>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</si>
  <si>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</si>
  <si>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</si>
  <si>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</si>
  <si>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</si>
  <si>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</si>
  <si>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</si>
  <si>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</si>
  <si>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</si>
  <si>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</si>
  <si>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</si>
  <si>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</si>
  <si>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</si>
  <si>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</si>
  <si>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</si>
  <si>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</si>
  <si>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</si>
  <si>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</si>
  <si>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</si>
  <si>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</si>
  <si>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</si>
  <si>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</si>
  <si>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</si>
  <si>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</si>
  <si>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</si>
  <si>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</si>
  <si>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</si>
  <si>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</si>
  <si>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</si>
  <si>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</si>
  <si>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</si>
  <si>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</si>
  <si>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</si>
  <si>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</si>
  <si>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</si>
  <si>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</si>
  <si>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</si>
  <si>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</si>
  <si>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</si>
  <si>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</si>
  <si>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</si>
  <si>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</si>
  <si>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</si>
  <si>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</si>
  <si>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</si>
  <si>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</si>
  <si>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</si>
  <si>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</si>
  <si>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</si>
  <si>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</si>
  <si>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</si>
  <si>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</si>
  <si>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</si>
  <si>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</si>
  <si>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</si>
  <si>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</si>
  <si>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</si>
  <si>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</si>
  <si>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</si>
  <si>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</si>
  <si>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</si>
  <si>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</si>
  <si>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</si>
  <si>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</si>
  <si>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</si>
  <si>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</si>
  <si>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</si>
  <si>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</si>
  <si>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</si>
  <si>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</si>
  <si>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</si>
  <si>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</si>
  <si>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</si>
  <si>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</si>
  <si>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</si>
  <si>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</si>
  <si>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</si>
  <si>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</si>
  <si>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</si>
  <si>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</si>
  <si>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</si>
  <si>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</si>
  <si>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</si>
  <si>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</si>
  <si>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</si>
  <si>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</si>
  <si>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</si>
  <si>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</si>
  <si>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</si>
  <si>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</si>
  <si>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</si>
  <si>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</si>
  <si>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</si>
  <si>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</si>
  <si>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</si>
  <si>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</si>
  <si>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</si>
  <si>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</si>
  <si>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</si>
  <si>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</si>
  <si>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</si>
  <si>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</si>
  <si>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</si>
  <si>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</si>
  <si>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</si>
  <si>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</si>
  <si>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</si>
  <si>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</si>
  <si>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</si>
  <si>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</si>
  <si>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</si>
  <si>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</si>
  <si>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</si>
  <si>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</si>
  <si>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</si>
  <si>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</si>
  <si>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</si>
  <si>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</si>
  <si>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</si>
  <si>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</si>
  <si>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</si>
  <si>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</si>
  <si>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</si>
  <si>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</si>
  <si>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</si>
  <si>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</si>
  <si>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</si>
  <si>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</si>
  <si>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</si>
  <si>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</si>
  <si>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</si>
  <si>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</si>
  <si>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</si>
  <si>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</si>
  <si>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</si>
  <si>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</si>
  <si>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</si>
  <si>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</si>
  <si>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</si>
  <si>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</si>
  <si>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</si>
  <si>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</si>
  <si>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</si>
  <si>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</si>
  <si>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</si>
  <si>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</si>
  <si>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</si>
  <si>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</si>
  <si>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</si>
  <si>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</si>
  <si>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</si>
  <si>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</si>
  <si>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</si>
  <si>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</si>
  <si>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</si>
  <si>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</si>
  <si>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</si>
  <si>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</si>
  <si>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</si>
  <si>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</si>
  <si>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</si>
  <si>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</si>
  <si>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</si>
  <si>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</si>
  <si>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</si>
  <si>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</si>
  <si>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</si>
  <si>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</si>
  <si>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</si>
  <si>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</si>
  <si>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</si>
  <si>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</si>
  <si>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</si>
  <si>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</si>
  <si>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</si>
  <si>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</si>
  <si>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</si>
  <si>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</si>
  <si>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</si>
  <si>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</si>
  <si>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</si>
  <si>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</si>
  <si>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</si>
  <si>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</si>
  <si>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</si>
  <si>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</si>
  <si>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</si>
  <si>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</si>
  <si>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</si>
  <si>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</si>
  <si>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</si>
  <si>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</si>
  <si>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</si>
  <si>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</si>
  <si>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</si>
  <si>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</si>
  <si>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</si>
  <si>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</si>
  <si>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</si>
  <si>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</si>
  <si>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</si>
  <si>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</si>
  <si>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</si>
  <si>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</si>
  <si>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</si>
  <si>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</si>
  <si>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</si>
  <si>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</si>
  <si>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</si>
  <si>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</si>
  <si>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</si>
  <si>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</si>
  <si>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</si>
  <si>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</si>
  <si>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</si>
  <si>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</si>
  <si>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</si>
  <si>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</si>
  <si>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</si>
  <si>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</si>
  <si>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</si>
  <si>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</si>
  <si>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</si>
  <si>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</si>
  <si>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</si>
  <si>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</si>
  <si>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</si>
  <si>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</si>
  <si>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</si>
  <si>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</si>
  <si>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</si>
  <si>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</si>
  <si>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</si>
  <si>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</si>
  <si>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</si>
  <si>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</si>
  <si>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</si>
  <si>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</si>
  <si>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</si>
  <si>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</si>
  <si>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</si>
  <si>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</si>
  <si>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</si>
  <si>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</si>
  <si>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</si>
  <si>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</si>
  <si>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</si>
  <si>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</si>
  <si>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</si>
  <si>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</si>
  <si>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</si>
  <si>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</si>
  <si>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</si>
  <si>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</si>
  <si>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</si>
  <si>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</si>
  <si>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</si>
  <si>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</si>
  <si>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</si>
  <si>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</si>
  <si>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</si>
  <si>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</si>
  <si>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</si>
  <si>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</si>
  <si>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</si>
  <si>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</si>
  <si>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</si>
  <si>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</si>
  <si>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</si>
  <si>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</si>
  <si>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</si>
  <si>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</si>
  <si>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</si>
  <si>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</si>
  <si>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</si>
  <si>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</si>
  <si>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</si>
  <si>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</si>
  <si>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</si>
  <si>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</si>
  <si>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</si>
  <si>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</si>
  <si>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</si>
  <si>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</si>
  <si>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</si>
  <si>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</si>
  <si>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</si>
  <si>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</si>
  <si>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</si>
  <si>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</si>
  <si>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</si>
  <si>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</si>
  <si>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</si>
  <si>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</si>
  <si>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</si>
  <si>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</si>
  <si>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</si>
  <si>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</si>
  <si>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</si>
  <si>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</si>
  <si>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</si>
  <si>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</si>
  <si>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</si>
  <si>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</si>
  <si>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</si>
  <si>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</si>
  <si>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</si>
  <si>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</si>
  <si>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</si>
  <si>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</si>
  <si>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</si>
  <si>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</si>
  <si>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</si>
  <si>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</si>
  <si>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</si>
  <si>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</si>
  <si>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</si>
  <si>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</si>
  <si>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</si>
  <si>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</si>
  <si>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</si>
  <si>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</si>
  <si>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</si>
  <si>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</si>
  <si>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</si>
  <si>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</si>
  <si>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</si>
  <si>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</si>
  <si>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</si>
  <si>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</si>
  <si>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</si>
  <si>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</si>
  <si>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</si>
  <si>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</si>
  <si>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</si>
  <si>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</si>
  <si>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</si>
  <si>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</si>
  <si>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</si>
  <si>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</si>
  <si>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</si>
  <si>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</si>
  <si>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</si>
  <si>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</si>
  <si>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</si>
  <si>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</si>
  <si>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</si>
  <si>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</si>
  <si>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</si>
  <si>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</si>
  <si>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</si>
  <si>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</si>
  <si>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</si>
  <si>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</si>
  <si>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</si>
  <si>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</si>
  <si>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</si>
  <si>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</si>
  <si>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</si>
  <si>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</si>
  <si>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</si>
  <si>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</si>
  <si>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</si>
  <si>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</si>
  <si>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</si>
  <si>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</si>
  <si>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</si>
  <si>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</si>
  <si>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</si>
  <si>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</si>
  <si>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</si>
  <si>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</si>
  <si>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</si>
  <si>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</si>
  <si>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</si>
  <si>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</si>
  <si>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</si>
  <si>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</si>
  <si>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</si>
  <si>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</si>
  <si>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</si>
  <si>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</si>
  <si>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</si>
  <si>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</si>
  <si>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</si>
  <si>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</si>
  <si>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</si>
  <si>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</si>
  <si>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</si>
  <si>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</si>
  <si>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</si>
  <si>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</si>
  <si>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</si>
  <si>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</si>
  <si>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</si>
  <si>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</si>
  <si>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</si>
  <si>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</si>
  <si>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</si>
  <si>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</si>
  <si>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</si>
  <si>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</si>
  <si>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</si>
  <si>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</si>
  <si>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</si>
  <si>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</si>
  <si>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</si>
  <si>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</si>
  <si>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</si>
  <si>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</si>
  <si>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</si>
  <si>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</si>
  <si>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</si>
  <si>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</si>
  <si>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</si>
  <si>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</si>
  <si>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</si>
  <si>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</si>
  <si>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</si>
  <si>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</si>
  <si>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</si>
  <si>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</si>
  <si>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</si>
  <si>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</si>
  <si>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</si>
  <si>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</si>
  <si>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</si>
  <si>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</si>
  <si>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</si>
  <si>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</si>
  <si>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</si>
  <si>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</si>
  <si>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</si>
  <si>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</si>
  <si>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</si>
  <si>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</si>
  <si>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</si>
  <si>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</si>
  <si>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</si>
  <si>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</si>
  <si>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</si>
  <si>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</si>
  <si>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</si>
  <si>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</si>
  <si>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</si>
  <si>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</si>
  <si>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</si>
  <si>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</si>
  <si>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</si>
  <si>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</si>
  <si>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</si>
  <si>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</si>
  <si>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</si>
  <si>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</si>
  <si>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</si>
  <si>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</si>
  <si>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</si>
  <si>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</si>
  <si>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</si>
  <si>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</si>
  <si>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</si>
  <si>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</si>
  <si>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</si>
  <si>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</si>
  <si>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</si>
  <si>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</si>
  <si>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</si>
  <si>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</si>
  <si>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</si>
  <si>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</si>
  <si>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</si>
  <si>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</si>
  <si>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</si>
  <si>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</si>
  <si>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</si>
  <si>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</si>
  <si>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</si>
  <si>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</si>
  <si>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</si>
  <si>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</si>
  <si>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</si>
  <si>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</si>
  <si>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</si>
  <si>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</si>
  <si>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</si>
  <si>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</si>
  <si>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</si>
  <si>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</si>
  <si>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</si>
  <si>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</si>
  <si>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</si>
  <si>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</si>
  <si>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</si>
  <si>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</si>
  <si>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</si>
  <si>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</si>
  <si>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</si>
  <si>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</si>
  <si>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</si>
  <si>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</si>
  <si>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</si>
  <si>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</si>
  <si>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</si>
  <si>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</si>
  <si>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</si>
  <si>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</si>
  <si>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</si>
  <si>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</si>
  <si>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</si>
  <si>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</si>
  <si>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</si>
  <si>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</si>
  <si>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</si>
  <si>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</si>
  <si>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</si>
  <si>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</si>
  <si>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</si>
  <si>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</si>
  <si>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</si>
  <si>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</si>
  <si>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</si>
  <si>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</si>
  <si>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</si>
  <si>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</si>
  <si>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</si>
  <si>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</si>
  <si>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</si>
  <si>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</si>
  <si>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</si>
  <si>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</si>
  <si>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</si>
  <si>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</si>
  <si>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</si>
  <si>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</si>
  <si>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</si>
  <si>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</si>
  <si>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</si>
  <si>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</si>
  <si>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</si>
  <si>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</si>
  <si>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</si>
  <si>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</si>
  <si>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</si>
  <si>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</si>
  <si>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</si>
  <si>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</si>
  <si>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</si>
  <si>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</si>
  <si>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</si>
  <si>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</si>
  <si>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</si>
  <si>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</si>
  <si>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</si>
  <si>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</si>
  <si>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</si>
  <si>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</si>
  <si>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</si>
  <si>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</si>
  <si>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</si>
  <si>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</si>
  <si>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</si>
  <si>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</si>
  <si>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</si>
  <si>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</si>
  <si>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</si>
  <si>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</si>
  <si>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</si>
  <si>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</si>
  <si>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</si>
  <si>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</si>
  <si>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</si>
  <si>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</si>
  <si>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</si>
  <si>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</si>
  <si>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</si>
  <si>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</si>
  <si>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</si>
  <si>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</si>
  <si>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</si>
  <si>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</si>
  <si>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</si>
  <si>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</si>
  <si>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</si>
  <si>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</si>
  <si>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</si>
  <si>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</si>
  <si>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</si>
  <si>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</si>
  <si>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</si>
  <si>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</si>
  <si>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</si>
  <si>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</si>
  <si>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</si>
  <si>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</si>
  <si>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</si>
  <si>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</si>
  <si>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</si>
  <si>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</si>
  <si>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</si>
  <si>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</si>
  <si>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</si>
  <si>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</si>
  <si>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</si>
  <si>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</si>
  <si>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</si>
  <si>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</si>
  <si>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</si>
  <si>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</si>
  <si>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</si>
  <si>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</si>
  <si>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</si>
  <si>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</si>
  <si>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</si>
  <si>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</si>
  <si>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</si>
  <si>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</si>
  <si>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</si>
  <si>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</si>
  <si>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</si>
  <si>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</si>
  <si>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</si>
  <si>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</si>
  <si>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</si>
  <si>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</si>
  <si>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</si>
  <si>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</si>
  <si>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</si>
  <si>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</si>
  <si>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</si>
  <si>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</si>
  <si>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</si>
  <si>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</si>
  <si>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</si>
  <si>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</si>
  <si>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</si>
  <si>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</si>
  <si>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</si>
  <si>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</si>
  <si>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</si>
  <si>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</si>
  <si>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</si>
  <si>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</si>
  <si>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</si>
  <si>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</si>
  <si>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</si>
  <si>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</si>
  <si>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</si>
  <si>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</si>
  <si>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</si>
  <si>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</si>
  <si>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</si>
  <si>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</si>
  <si>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</si>
  <si>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</si>
  <si>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</si>
  <si>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</si>
  <si>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</si>
  <si>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</si>
  <si>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</si>
  <si>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</si>
  <si>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</si>
  <si>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</si>
  <si>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</si>
  <si>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</si>
  <si>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</si>
  <si>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</si>
  <si>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</si>
  <si>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</si>
  <si>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</si>
  <si>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</si>
  <si>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</si>
  <si>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</si>
  <si>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</si>
  <si>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</si>
  <si>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</si>
  <si>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</si>
  <si>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</si>
  <si>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</si>
  <si>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</si>
  <si>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</si>
  <si>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</si>
  <si>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</si>
  <si>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</si>
  <si>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</si>
  <si>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</si>
  <si>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</si>
  <si>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</si>
  <si>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</si>
  <si>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</si>
  <si>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</si>
  <si>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</si>
  <si>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</si>
  <si>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</si>
  <si>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</si>
  <si>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</si>
  <si>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</si>
  <si>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</si>
  <si>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</si>
  <si>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</si>
  <si>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</si>
  <si>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</si>
  <si>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</si>
  <si>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</si>
  <si>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</si>
  <si>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</si>
  <si>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</si>
  <si>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</si>
  <si>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</si>
  <si>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</si>
  <si>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</si>
  <si>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</si>
  <si>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</si>
  <si>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</si>
  <si>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</si>
  <si>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</si>
  <si>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</si>
  <si>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</si>
  <si>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</si>
  <si>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</si>
  <si>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</si>
  <si>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</si>
  <si>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</si>
  <si>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</si>
  <si>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</si>
  <si>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</si>
  <si>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</si>
  <si>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</si>
  <si>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</si>
  <si>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</si>
  <si>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</si>
  <si>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</si>
  <si>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</si>
  <si>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</si>
  <si>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</si>
  <si>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</si>
  <si>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</si>
  <si>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</si>
  <si>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</si>
  <si>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</si>
  <si>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</si>
  <si>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</si>
  <si>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</si>
  <si>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</si>
  <si>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</si>
  <si>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</si>
  <si>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</si>
  <si>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</si>
  <si>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</si>
  <si>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</si>
  <si>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</si>
  <si>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</si>
  <si>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</si>
  <si>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</si>
  <si>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</si>
  <si>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</si>
  <si>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</si>
  <si>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</si>
  <si>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</si>
  <si>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</si>
  <si>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</si>
  <si>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</si>
  <si>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</si>
  <si>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</si>
  <si>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</si>
  <si>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</si>
  <si>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</si>
  <si>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</si>
  <si>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</si>
  <si>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</si>
  <si>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</si>
  <si>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</si>
  <si>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</si>
  <si>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</si>
  <si>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</si>
  <si>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</si>
  <si>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</si>
  <si>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</si>
  <si>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</si>
  <si>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</si>
  <si>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</si>
  <si>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</si>
  <si>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</si>
  <si>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</si>
  <si>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</si>
  <si>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</si>
  <si>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</si>
  <si>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</si>
  <si>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</si>
  <si>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</si>
  <si>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</si>
  <si>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</si>
  <si>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</si>
  <si>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</si>
  <si>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</si>
  <si>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</si>
  <si>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</si>
  <si>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</si>
  <si>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</si>
  <si>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</si>
  <si>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</si>
  <si>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</si>
  <si>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</si>
  <si>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</si>
  <si>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</si>
  <si>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</si>
  <si>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</si>
  <si>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</si>
  <si>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</si>
  <si>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</si>
  <si>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</si>
  <si>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</si>
  <si>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</si>
  <si>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</si>
  <si>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</si>
  <si>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</si>
  <si>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</si>
  <si>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</si>
  <si>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</si>
  <si>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</si>
  <si>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</si>
  <si>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</si>
  <si>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</si>
  <si>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</si>
  <si>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</si>
  <si>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</si>
  <si>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</si>
  <si>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</si>
  <si>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</si>
  <si>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</si>
  <si>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</si>
  <si>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</si>
  <si>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</si>
  <si>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</si>
  <si>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</si>
  <si>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</si>
  <si>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</si>
  <si>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</si>
  <si>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</si>
  <si>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</si>
  <si>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</si>
  <si>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</si>
  <si>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</si>
  <si>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</si>
  <si>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</si>
  <si>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</si>
  <si>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</si>
  <si>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</si>
  <si>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</si>
  <si>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</si>
  <si>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</si>
  <si>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</si>
  <si>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</si>
  <si>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</si>
  <si>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</si>
  <si>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</si>
  <si>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</si>
  <si>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</si>
  <si>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</si>
  <si>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</si>
  <si>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</si>
  <si>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</si>
  <si>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</si>
  <si>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</si>
  <si>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</si>
  <si>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</si>
  <si>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</si>
  <si>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</si>
  <si>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</si>
  <si>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</si>
  <si>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</si>
  <si>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</si>
  <si>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</si>
  <si>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</si>
  <si>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</si>
  <si>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</si>
  <si>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</si>
  <si>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</si>
  <si>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</si>
  <si>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</si>
  <si>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</si>
  <si>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</si>
  <si>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</si>
  <si>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</si>
  <si>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</si>
  <si>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</si>
  <si>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</si>
  <si>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</si>
  <si>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</si>
  <si>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</si>
  <si>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</si>
  <si>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</si>
  <si>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</si>
  <si>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</si>
  <si>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</si>
  <si>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</si>
  <si>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</si>
  <si>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</si>
  <si>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</si>
  <si>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</si>
  <si>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</si>
  <si>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</si>
  <si>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</si>
  <si>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</si>
  <si>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</si>
  <si>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</si>
  <si>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</si>
  <si>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</si>
  <si>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</si>
  <si>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</si>
  <si>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</si>
  <si>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</si>
  <si>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</si>
  <si>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</si>
  <si>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</si>
  <si>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</si>
  <si>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</si>
  <si>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</si>
  <si>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</si>
  <si>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</si>
  <si>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</si>
  <si>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</si>
  <si>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</si>
  <si>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</si>
  <si>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</si>
  <si>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</si>
  <si>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</si>
  <si>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</si>
  <si>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</si>
  <si>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</si>
  <si>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</si>
  <si>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</si>
  <si>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</si>
  <si>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</si>
  <si>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</si>
  <si>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</si>
  <si>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</si>
  <si>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</si>
  <si>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</si>
  <si>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</si>
  <si>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</si>
  <si>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</si>
  <si>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</si>
  <si>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</si>
  <si>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</si>
  <si>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</si>
  <si>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</si>
  <si>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</si>
  <si>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</si>
  <si>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</si>
  <si>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</si>
  <si>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</si>
  <si>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</si>
  <si>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</si>
  <si>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</si>
  <si>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</si>
  <si>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</si>
  <si>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</si>
  <si>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</si>
  <si>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</si>
  <si>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</si>
  <si>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</si>
  <si>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</si>
  <si>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</si>
  <si>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</si>
  <si>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</si>
  <si>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</si>
  <si>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</si>
  <si>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</si>
  <si>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</si>
  <si>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</si>
  <si>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</si>
  <si>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</si>
  <si>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</si>
  <si>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</si>
  <si>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</si>
  <si>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</si>
  <si>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</si>
  <si>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</si>
  <si>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</si>
  <si>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</si>
  <si>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</si>
  <si>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</si>
  <si>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</si>
  <si>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</si>
  <si>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</si>
  <si>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</si>
  <si>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</si>
  <si>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</si>
  <si>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</si>
  <si>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</si>
  <si>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</si>
  <si>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</si>
  <si>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</si>
  <si>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</si>
  <si>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</si>
  <si>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</si>
  <si>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</si>
  <si>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</si>
  <si>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</si>
  <si>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</si>
  <si>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</si>
  <si>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</si>
  <si>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</si>
  <si>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</si>
  <si>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</si>
  <si>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</si>
  <si>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</si>
  <si>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</si>
  <si>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</si>
  <si>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</si>
  <si>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</si>
  <si>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</si>
  <si>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</si>
  <si>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</si>
  <si>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</si>
  <si>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</si>
  <si>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</si>
  <si>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</si>
  <si>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</si>
  <si>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</si>
  <si>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</si>
  <si>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</si>
  <si>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</si>
  <si>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</si>
  <si>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</si>
  <si>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</si>
  <si>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</si>
  <si>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</si>
  <si>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</si>
  <si>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</si>
  <si>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</si>
  <si>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</si>
  <si>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</si>
  <si>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</si>
  <si>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</si>
  <si>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</si>
  <si>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</si>
  <si>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</si>
  <si>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</si>
  <si>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</si>
  <si>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</si>
  <si>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</si>
  <si>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</si>
  <si>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</si>
  <si>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</si>
  <si>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</si>
  <si>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</si>
  <si>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</si>
  <si>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</si>
  <si>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</si>
  <si>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</si>
  <si>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</si>
  <si>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</si>
  <si>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</si>
  <si>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</si>
  <si>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</si>
  <si>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</si>
  <si>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</si>
  <si>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</si>
  <si>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</si>
  <si>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</si>
  <si>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</si>
  <si>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</si>
  <si>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</si>
  <si>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</si>
  <si>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</si>
  <si>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</si>
  <si>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</si>
  <si>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</si>
  <si>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</si>
  <si>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</si>
  <si>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</si>
  <si>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</si>
  <si>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</si>
  <si>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</si>
  <si>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</si>
  <si>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</si>
  <si>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</si>
  <si>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</si>
  <si>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</si>
  <si>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</si>
  <si>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</si>
  <si>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</si>
  <si>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</si>
  <si>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</si>
  <si>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</si>
  <si>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</si>
  <si>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</si>
  <si>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</si>
  <si>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</si>
  <si>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</si>
  <si>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</si>
  <si>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</si>
  <si>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</si>
  <si>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</si>
  <si>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</si>
  <si>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</si>
  <si>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</si>
  <si>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</si>
  <si>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</si>
  <si>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</si>
  <si>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</si>
  <si>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</si>
  <si>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</si>
  <si>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</si>
  <si>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</si>
  <si>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</si>
  <si>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</si>
  <si>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</si>
  <si>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</si>
  <si>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</si>
  <si>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</si>
  <si>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</si>
  <si>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</si>
  <si>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</si>
  <si>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</si>
  <si>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</si>
  <si>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</si>
  <si>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</si>
  <si>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</si>
  <si>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</si>
  <si>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</si>
  <si>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</si>
  <si>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</si>
  <si>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</si>
  <si>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</si>
  <si>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</si>
  <si>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</si>
  <si>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</si>
  <si>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</si>
  <si>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</si>
  <si>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</si>
  <si>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</si>
  <si>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</si>
  <si>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</si>
  <si>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</si>
  <si>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</si>
  <si>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</si>
  <si>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</si>
  <si>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</si>
  <si>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</si>
  <si>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</si>
  <si>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</si>
  <si>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</si>
  <si>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</si>
  <si>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</si>
  <si>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</si>
  <si>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</si>
  <si>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</si>
  <si>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</si>
  <si>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</si>
  <si>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</si>
  <si>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</si>
  <si>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</si>
  <si>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</si>
  <si>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</si>
  <si>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</si>
  <si>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</si>
  <si>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</si>
  <si>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</si>
  <si>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</si>
  <si>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</si>
  <si>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</si>
  <si>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</si>
  <si>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</si>
  <si>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</si>
  <si>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</si>
  <si>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</si>
  <si>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</si>
  <si>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</si>
  <si>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</si>
  <si>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</si>
  <si>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</si>
  <si>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</si>
  <si>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</si>
  <si>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</si>
  <si>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</si>
  <si>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</si>
  <si>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</si>
  <si>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</si>
  <si>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</si>
  <si>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</si>
  <si>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</si>
  <si>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</si>
  <si>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</si>
  <si>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</si>
  <si>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</si>
  <si>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</si>
  <si>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</si>
  <si>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</si>
  <si>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</si>
  <si>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</si>
  <si>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</si>
  <si>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</si>
  <si>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</si>
  <si>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</si>
  <si>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</si>
  <si>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</si>
  <si>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</si>
  <si>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</si>
  <si>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</si>
  <si>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</si>
  <si>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</si>
  <si>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</si>
  <si>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</si>
  <si>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</si>
  <si>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</si>
  <si>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</si>
  <si>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</si>
  <si>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</si>
  <si>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</si>
  <si>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</si>
  <si>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</si>
  <si>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</si>
  <si>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</si>
  <si>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</si>
  <si>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</si>
  <si>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</si>
  <si>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</si>
  <si>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</si>
  <si>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</si>
  <si>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</si>
  <si>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</si>
  <si>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</si>
  <si>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</si>
  <si>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</si>
  <si>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</si>
  <si>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</si>
  <si>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</si>
  <si>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</si>
  <si>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</si>
  <si>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</si>
  <si>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</si>
  <si>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</si>
  <si>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</si>
  <si>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</si>
  <si>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</si>
  <si>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</si>
  <si>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</si>
  <si>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</si>
  <si>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</si>
  <si>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</si>
  <si>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</si>
  <si>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</si>
  <si>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</si>
  <si>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</si>
  <si>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</si>
  <si>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</si>
  <si>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</si>
  <si>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</si>
  <si>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</si>
  <si>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</si>
  <si>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</si>
  <si>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</si>
  <si>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</si>
  <si>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</si>
  <si>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</si>
  <si>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</si>
  <si>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</si>
  <si>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</si>
  <si>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</si>
  <si>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</si>
  <si>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</si>
  <si>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</si>
  <si>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</si>
  <si>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</si>
  <si>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</si>
  <si>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</si>
  <si>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</si>
  <si>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</si>
  <si>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</si>
  <si>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</si>
  <si>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</si>
  <si>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</si>
  <si>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</si>
  <si>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</si>
  <si>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</si>
  <si>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</si>
  <si>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</si>
  <si>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</si>
  <si>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</si>
  <si>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</si>
  <si>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</si>
  <si>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</si>
  <si>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</si>
  <si>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</si>
  <si>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</si>
  <si>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</si>
  <si>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</si>
  <si>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</si>
  <si>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</si>
  <si>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</si>
  <si>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</si>
  <si>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</si>
  <si>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</si>
  <si>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</si>
  <si>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</si>
  <si>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</si>
  <si>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</si>
  <si>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</si>
  <si>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</si>
  <si>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</si>
  <si>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</si>
  <si>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</si>
  <si>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</si>
  <si>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</si>
  <si>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</si>
  <si>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</si>
  <si>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</si>
  <si>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</si>
  <si>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</si>
  <si>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</si>
  <si>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</si>
  <si>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</si>
  <si>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</si>
  <si>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</si>
  <si>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</si>
  <si>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</si>
  <si>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</si>
  <si>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</si>
  <si>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</si>
  <si>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</si>
  <si>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</si>
  <si>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</si>
  <si>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</si>
  <si>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</si>
  <si>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</si>
  <si>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</si>
  <si>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</si>
  <si>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</si>
  <si>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</si>
  <si>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</si>
  <si>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</si>
  <si>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</si>
  <si>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</si>
  <si>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</si>
  <si>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</si>
  <si>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</si>
  <si>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</si>
  <si>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</si>
  <si>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</si>
  <si>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</si>
  <si>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</si>
  <si>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</si>
  <si>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</si>
  <si>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</si>
  <si>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</si>
  <si>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</si>
  <si>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</si>
  <si>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</si>
  <si>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</si>
  <si>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</si>
  <si>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</si>
  <si>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</si>
  <si>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</si>
  <si>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</si>
  <si>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</si>
  <si>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</si>
  <si>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</si>
  <si>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</si>
  <si>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</si>
  <si>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</si>
  <si>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</si>
  <si>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</si>
  <si>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</si>
  <si>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</si>
  <si>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</si>
  <si>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</si>
  <si>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</si>
  <si>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</si>
  <si>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</si>
  <si>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</si>
  <si>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</si>
  <si>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</si>
  <si>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</si>
  <si>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</si>
  <si>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</si>
  <si>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</si>
  <si>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</si>
  <si>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</si>
  <si>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</si>
  <si>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</si>
  <si>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</si>
  <si>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</si>
  <si>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</si>
  <si>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</si>
  <si>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</si>
  <si>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</si>
  <si>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</si>
  <si>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</si>
  <si>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</si>
  <si>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</si>
  <si>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</si>
  <si>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</si>
  <si>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</si>
  <si>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</si>
  <si>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</si>
  <si>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</si>
  <si>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</si>
  <si>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</si>
  <si>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</si>
  <si>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</si>
  <si>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</si>
  <si>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</si>
  <si>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</si>
  <si>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</si>
  <si>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</si>
  <si>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</si>
  <si>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</si>
  <si>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</si>
  <si>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</si>
  <si>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</si>
  <si>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</si>
  <si>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</si>
  <si>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</si>
  <si>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</si>
  <si>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</si>
  <si>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</si>
  <si>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</si>
  <si>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</si>
  <si>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</si>
  <si>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</si>
  <si>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</si>
  <si>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</si>
  <si>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</si>
  <si>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</si>
  <si>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</si>
  <si>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</si>
  <si>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</si>
  <si>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</si>
  <si>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</si>
  <si>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</si>
  <si>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</si>
  <si>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</si>
  <si>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</si>
  <si>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</si>
  <si>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</si>
  <si>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</si>
  <si>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</si>
  <si>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</si>
  <si>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</si>
  <si>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</si>
  <si>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</si>
  <si>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</si>
  <si>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</si>
  <si>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</si>
  <si>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</si>
  <si>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</si>
  <si>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</si>
  <si>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</si>
  <si>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</si>
  <si>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</si>
  <si>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</si>
  <si>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</si>
  <si>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</si>
  <si>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</si>
  <si>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</si>
  <si>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</si>
  <si>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</si>
  <si>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</si>
  <si>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</si>
  <si>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</si>
  <si>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</si>
  <si>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</si>
  <si>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</si>
  <si>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</si>
  <si>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</si>
  <si>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</si>
  <si>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</si>
  <si>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</si>
  <si>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</si>
  <si>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</si>
  <si>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</si>
  <si>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</si>
  <si>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</si>
  <si>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</si>
  <si>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</si>
  <si>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</si>
  <si>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</si>
  <si>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</si>
  <si>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</si>
  <si>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</si>
  <si>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</si>
  <si>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</si>
  <si>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</si>
  <si>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</si>
  <si>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</si>
  <si>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</si>
  <si>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</si>
  <si>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</si>
  <si>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</si>
  <si>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</si>
  <si>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</si>
  <si>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</si>
  <si>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</si>
  <si>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</si>
  <si>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</si>
  <si>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</si>
  <si>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</si>
  <si>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</si>
  <si>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</si>
  <si>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</si>
  <si>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</si>
  <si>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</si>
  <si>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</si>
  <si>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</si>
  <si>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</si>
  <si>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</si>
  <si>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</si>
  <si>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</si>
  <si>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</si>
  <si>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</si>
  <si>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</si>
  <si>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</si>
  <si>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</si>
  <si>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</si>
  <si>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</si>
  <si>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</si>
  <si>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</si>
  <si>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</si>
  <si>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</si>
  <si>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</si>
  <si>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</si>
  <si>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</si>
  <si>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</si>
  <si>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</si>
  <si>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</si>
  <si>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</si>
  <si>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</si>
  <si>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</si>
  <si>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</si>
  <si>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</si>
  <si>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</si>
  <si>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</si>
  <si>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</si>
  <si>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</si>
  <si>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</si>
  <si>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</si>
  <si>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</si>
  <si>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</si>
  <si>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</si>
  <si>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</si>
  <si>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</si>
  <si>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</si>
  <si>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</si>
  <si>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</si>
  <si>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</si>
  <si>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</si>
  <si>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</si>
  <si>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</si>
  <si>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</si>
  <si>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</si>
  <si>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</si>
  <si>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</si>
  <si>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</si>
  <si>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</si>
  <si>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</si>
  <si>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</si>
  <si>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</si>
  <si>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</si>
  <si>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</si>
  <si>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</si>
  <si>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</si>
  <si>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</si>
  <si>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</si>
  <si>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</si>
  <si>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</si>
  <si>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</si>
  <si>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</si>
  <si>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</si>
  <si>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</si>
  <si>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</si>
  <si>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</si>
  <si>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</si>
  <si>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</si>
  <si>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</si>
  <si>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</si>
  <si>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</si>
  <si>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</si>
  <si>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</si>
  <si>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</si>
  <si>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</si>
  <si>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</si>
  <si>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</si>
  <si>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</si>
  <si>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</si>
  <si>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</si>
  <si>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</si>
  <si>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</si>
  <si>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</si>
  <si>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</si>
  <si>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</si>
  <si>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</si>
  <si>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</si>
  <si>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</si>
  <si>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</si>
  <si>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</si>
  <si>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</si>
  <si>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</si>
  <si>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</si>
  <si>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</si>
  <si>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</si>
  <si>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</si>
  <si>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</si>
  <si>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</si>
  <si>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</si>
  <si>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</si>
  <si>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</si>
  <si>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</si>
  <si>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</si>
  <si>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</si>
  <si>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</si>
  <si>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</si>
  <si>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</si>
  <si>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</si>
  <si>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</si>
  <si>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</si>
  <si>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</si>
  <si>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</si>
  <si>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</si>
  <si>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</si>
  <si>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</si>
  <si>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</si>
  <si>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</si>
  <si>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</si>
  <si>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</si>
  <si>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</si>
  <si>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</si>
  <si>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</si>
  <si>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</si>
  <si>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</si>
  <si>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KNOX, PEORIA, AND STARK</t>
  </si>
  <si>
    <t>325 WEST KENTUCKY</t>
  </si>
  <si>
    <t>tim.farquer@billtown.org</t>
  </si>
  <si>
    <t>TIM FARQUER</t>
  </si>
  <si>
    <t>309-639-2219</t>
  </si>
  <si>
    <t>309-639-2618</t>
  </si>
  <si>
    <t>BLUCKER, KNEER &amp; ASSOCIATES, LTD.</t>
  </si>
  <si>
    <t>TERESA A. WELCH</t>
  </si>
  <si>
    <t>P.O. BOX 1464</t>
  </si>
  <si>
    <t>GALESBURG</t>
  </si>
  <si>
    <t>309-343-4156</t>
  </si>
  <si>
    <t>309-343-0174</t>
  </si>
  <si>
    <t>065-024137</t>
  </si>
  <si>
    <t>x</t>
  </si>
  <si>
    <t>The District uses the Cash Basis of Accounting.  Question 23 - The District did not comply with GASB 45 - Accounting and Financial Reporting for Post-Employment Benefits Other than Pensions.</t>
  </si>
  <si>
    <t>Blucker, Kneer &amp; Associates, Ltd.</t>
  </si>
  <si>
    <t>2015 Alternate Revenue Bonds</t>
  </si>
  <si>
    <t>Aternative Revenue Bonds</t>
  </si>
  <si>
    <t>Knox-Warren Special Education Cooperative</t>
  </si>
  <si>
    <t>Delabar /  Carl Sandburg College</t>
  </si>
  <si>
    <t>Mid-County Athletic Co-op - Galva/ ROWVA</t>
  </si>
  <si>
    <t>Education Fund</t>
  </si>
  <si>
    <t>#1999 - $4434 - Other Miscellaneous Revenue</t>
  </si>
  <si>
    <t>#4999 - $21.087 is REAP Grant</t>
  </si>
  <si>
    <t>#2190 - Technology Cost - #100 - $55,057, #200 - $ 9,776, #300 - $182, #400 - $31,277, and Graduation Supplies #400 - $1,425</t>
  </si>
  <si>
    <t>Change in Fund Balance - $66,272 - Change because of prior year losses on Building trade project that was not recorded in</t>
  </si>
  <si>
    <t>the year incurred.</t>
  </si>
  <si>
    <t>$ (500) - Change in reserved fund balance.</t>
  </si>
  <si>
    <t>Building Fund</t>
  </si>
  <si>
    <t>#1999 - $85 Other Miscellaneous Revenue</t>
  </si>
  <si>
    <t>IMRF</t>
  </si>
  <si>
    <t>#2190 - $ 11,226 Benefits for Technology salaries</t>
  </si>
  <si>
    <t>Duties of the school district personnel are to be segregated to reduce the risk of error or fraud so that no one individual controls all key aspects of a transaction.  By doing this, the district ensures reliable financial reporting, effective, and efficient operations, and compliance with applicable laws and regulations.</t>
  </si>
  <si>
    <t>A single individual controls most of the accounting functions including those related to cash transactions, payroll, and general ledger.  This results in a lack of segregation of duties.</t>
  </si>
  <si>
    <t>The above condition is an on going issue for the school district.</t>
  </si>
  <si>
    <t>Tranactions could be altered by District personnel in error or in an effort to commit fraud.</t>
  </si>
  <si>
    <t>The number of personnel performing accounting functions limit the ability of the district to have adequate segregation of duties over accounting transactions.</t>
  </si>
  <si>
    <t>This type of weakness is common among school districts of this size and number of employees.  The finding could be eliminated by hiring additional staff and separating accounting duties.  However, this is not practical under current budget constraints.</t>
  </si>
  <si>
    <t>Due to the size of the district, the proposed corrective actions is not practical.</t>
  </si>
  <si>
    <t>Due to the size of the district, it is the decision of management to accept this deficience in light of costs and other considerations.</t>
  </si>
  <si>
    <t>The District should retain an employee capable of preparing the Financial Statements and required footnotes.</t>
  </si>
  <si>
    <t>The District has no one with the necessary expertise to prepare the financial statements and footnotes.</t>
  </si>
  <si>
    <t>Management or employees in the normal course of performing their assigned functions may not prevent or detect financial statement misttatements in a timely manner.</t>
  </si>
  <si>
    <t>The District does not have an internal control system available or the personnel with the needed expertise and knowledge to prepare the financial statements.  The auditors draft the financial statements and notes.  The District's management review the draft financial statements.</t>
  </si>
  <si>
    <t>Financial Statements are the responsibility of the client and should be prepared by them including footnotes.</t>
  </si>
  <si>
    <t>Lack of Segregation of Duties</t>
  </si>
  <si>
    <t>Financial Statements and Footnote preparation</t>
  </si>
  <si>
    <t>2016-001</t>
  </si>
  <si>
    <t>2016-002</t>
  </si>
  <si>
    <t xml:space="preserve">$ 529 of the # 2100-100 Special Education Salaries expendiures were paid with General State Aid or revenue code 3001. </t>
  </si>
  <si>
    <t xml:space="preserve">Repeat Finding-Corrective Action is not practical </t>
  </si>
  <si>
    <t>in the current circumstances.</t>
  </si>
  <si>
    <t xml:space="preserve">Repeat Finding- Corretive Action is not practical  </t>
  </si>
  <si>
    <t>in the current economical times.</t>
  </si>
  <si>
    <t>Teresa A. Welch</t>
  </si>
  <si>
    <t>Williamsfield CUSD 210</t>
  </si>
  <si>
    <t>Williamsfield, Illinois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</si>
</sst>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0" fillId="0" borderId="82" xfId="0" applyBorder="1"/>
    <xf numFmtId="0" fontId="0" fillId="0" borderId="0" xfId="0" applyFill="1" applyBorder="1"/>
    <xf numFmtId="179" fontId="2" fillId="0" borderId="0" xfId="0" applyNumberFormat="1" applyFont="1" applyProtection="1">
      <protection locked="0"/>
    </xf>
    <xf numFmtId="0" fontId="2" fillId="0" borderId="0" xfId="0" applyFont="1" applyProtection="1">
      <protection locked="0"/>
    </xf>
    <xf numFmtId="179" fontId="2" fillId="0" borderId="0" xfId="0" applyNumberFormat="1" applyFont="1" applyAlignment="1" applyProtection="1">
      <alignment horizontal="left"/>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0" applyFont="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0" applyNumberFormat="1"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2847975</xdr:colOff>
          <xdr:row>8</xdr:row>
          <xdr:rowOff>19050</xdr:rowOff>
        </xdr:from>
        <xdr:to>
          <xdr:col>0</xdr:col>
          <xdr:colOff>2886075</xdr:colOff>
          <xdr:row>9</xdr:row>
          <xdr:rowOff>133350</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xdr:row>
          <xdr:rowOff>38100</xdr:rowOff>
        </xdr:from>
        <xdr:to>
          <xdr:col>0</xdr:col>
          <xdr:colOff>9525</xdr:colOff>
          <xdr:row>5</xdr:row>
          <xdr:rowOff>0</xdr:rowOff>
        </xdr:to>
        <xdr:sp macro="" textlink="">
          <xdr:nvSpPr>
            <xdr:cNvPr id="87044" name="Object 4" hidden="1">
              <a:extLst>
                <a:ext uri="{63B3BB69-23CF-44E3-9099-C40C66FF867C}">
                  <a14:compatExt spid="_x0000_s87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3</xdr:row>
          <xdr:rowOff>0</xdr:rowOff>
        </xdr:from>
        <xdr:to>
          <xdr:col>0</xdr:col>
          <xdr:colOff>2152650</xdr:colOff>
          <xdr:row>7</xdr:row>
          <xdr:rowOff>38100</xdr:rowOff>
        </xdr:to>
        <xdr:sp macro="" textlink="">
          <xdr:nvSpPr>
            <xdr:cNvPr id="87045" name="Object 5" hidden="1">
              <a:extLst>
                <a:ext uri="{63B3BB69-23CF-44E3-9099-C40C66FF867C}">
                  <a14:compatExt spid="_x0000_s8704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26843</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Word_Document1.docx"/><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1.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2.docx"/><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2" sqref="A2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7" t="s">
        <v>474</v>
      </c>
      <c r="J1" s="2138"/>
      <c r="K1" s="2138"/>
      <c r="L1" s="2138"/>
      <c r="M1" s="2138"/>
      <c r="N1" s="2138"/>
      <c r="O1" s="2138"/>
      <c r="P1" s="2138"/>
      <c r="Q1" s="2138"/>
      <c r="R1" s="2138"/>
      <c r="S1" s="2138"/>
    </row>
    <row r="2" spans="1:28" ht="12" customHeight="1" x14ac:dyDescent="0.2">
      <c r="A2" s="202" t="s">
        <v>1967</v>
      </c>
      <c r="D2" s="203"/>
      <c r="I2" s="2139" t="s">
        <v>1155</v>
      </c>
      <c r="J2" s="2138"/>
      <c r="K2" s="2138"/>
      <c r="L2" s="2138"/>
      <c r="M2" s="2138"/>
      <c r="N2" s="2138"/>
      <c r="O2" s="2138"/>
      <c r="P2" s="2138"/>
      <c r="Q2" s="2138"/>
      <c r="R2" s="2138"/>
      <c r="S2" s="2138"/>
    </row>
    <row r="3" spans="1:28" ht="12" customHeight="1" x14ac:dyDescent="0.2">
      <c r="A3" s="1874" t="s">
        <v>1955</v>
      </c>
      <c r="B3" s="1875"/>
      <c r="C3" s="1875"/>
      <c r="D3" s="1876"/>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2093</v>
      </c>
      <c r="C5" s="179" t="s">
        <v>1083</v>
      </c>
      <c r="D5" s="363"/>
      <c r="E5" s="363"/>
      <c r="H5" s="193"/>
      <c r="I5" s="2146" t="s">
        <v>788</v>
      </c>
      <c r="J5" s="2091"/>
      <c r="K5" s="2091"/>
      <c r="L5" s="2091"/>
      <c r="M5" s="2091"/>
      <c r="N5" s="2091"/>
      <c r="O5" s="2091"/>
      <c r="P5" s="2091"/>
      <c r="Q5" s="2091"/>
      <c r="R5" s="2091"/>
      <c r="S5" s="2091"/>
    </row>
    <row r="6" spans="1:28" ht="14.1" customHeight="1" x14ac:dyDescent="0.2">
      <c r="B6" s="445"/>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59" t="s">
        <v>2093</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07">
        <v>33048210026</v>
      </c>
      <c r="B13" s="2108"/>
      <c r="C13" s="2108"/>
      <c r="D13" s="2108"/>
      <c r="E13" s="2108"/>
      <c r="F13" s="2108"/>
      <c r="G13" s="2108"/>
      <c r="H13" s="2109"/>
      <c r="I13" s="185"/>
      <c r="J13" s="184"/>
      <c r="K13" s="182"/>
      <c r="L13" s="184"/>
      <c r="M13" s="184"/>
      <c r="N13" s="184"/>
      <c r="O13" s="184"/>
      <c r="P13" s="184"/>
      <c r="Q13" s="184"/>
      <c r="R13" s="184"/>
      <c r="S13" s="184"/>
      <c r="T13" s="2112" t="s">
        <v>2100</v>
      </c>
      <c r="U13" s="2113"/>
      <c r="V13" s="2113"/>
      <c r="W13" s="2113"/>
      <c r="X13" s="2113"/>
      <c r="Y13" s="2114"/>
      <c r="Z13" s="2114"/>
      <c r="AA13" s="211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5" t="s">
        <v>2094</v>
      </c>
      <c r="B15" s="2110"/>
      <c r="C15" s="2110"/>
      <c r="D15" s="2110"/>
      <c r="E15" s="2110"/>
      <c r="F15" s="2110"/>
      <c r="G15" s="2110"/>
      <c r="H15" s="2111"/>
      <c r="T15" s="2077" t="s">
        <v>2101</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2149</v>
      </c>
      <c r="B17" s="2135"/>
      <c r="C17" s="2135"/>
      <c r="D17" s="2135"/>
      <c r="E17" s="2135"/>
      <c r="F17" s="2135"/>
      <c r="G17" s="2135"/>
      <c r="H17" s="2136"/>
      <c r="T17" s="2122" t="s">
        <v>2102</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2" t="s">
        <v>785</v>
      </c>
      <c r="AA18" s="201"/>
    </row>
    <row r="19" spans="1:27" ht="13.5" customHeight="1" x14ac:dyDescent="0.2">
      <c r="A19" s="2105" t="s">
        <v>2095</v>
      </c>
      <c r="B19" s="2106"/>
      <c r="C19" s="2106"/>
      <c r="D19" s="2106"/>
      <c r="E19" s="2106"/>
      <c r="F19" s="2106"/>
      <c r="G19" s="2106"/>
      <c r="H19" s="2104"/>
      <c r="I19" s="184"/>
      <c r="J19" s="378"/>
      <c r="K19" s="195"/>
      <c r="L19" s="193"/>
      <c r="M19" s="659" t="s">
        <v>360</v>
      </c>
      <c r="P19" s="181"/>
      <c r="Q19" s="181"/>
      <c r="R19" s="181"/>
      <c r="S19" s="185"/>
      <c r="T19" s="2105" t="s">
        <v>2103</v>
      </c>
      <c r="U19" s="2103"/>
      <c r="V19" s="2103"/>
      <c r="W19" s="2104"/>
      <c r="X19" s="2120" t="s">
        <v>2033</v>
      </c>
      <c r="Y19" s="2121"/>
      <c r="Z19" s="2118">
        <v>61401</v>
      </c>
      <c r="AA19" s="211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102" t="s">
        <v>2150</v>
      </c>
      <c r="B21" s="2103"/>
      <c r="C21" s="2103"/>
      <c r="D21" s="2103"/>
      <c r="E21" s="2103"/>
      <c r="F21" s="2103"/>
      <c r="G21" s="2103"/>
      <c r="H21" s="2104"/>
      <c r="I21" s="2128" t="s">
        <v>786</v>
      </c>
      <c r="J21" s="2091"/>
      <c r="K21" s="2091"/>
      <c r="L21" s="2091"/>
      <c r="M21" s="2091"/>
      <c r="N21" s="2091"/>
      <c r="O21" s="2091"/>
      <c r="P21" s="2091"/>
      <c r="Q21" s="2091"/>
      <c r="R21" s="2091"/>
      <c r="S21" s="2092"/>
      <c r="T21" s="2072" t="s">
        <v>2104</v>
      </c>
      <c r="U21" s="2073"/>
      <c r="V21" s="2073"/>
      <c r="W21" s="2073"/>
      <c r="X21" s="2086" t="s">
        <v>2105</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2029</v>
      </c>
      <c r="U22" s="271"/>
      <c r="V22" s="342"/>
      <c r="W22" s="271"/>
      <c r="X22" s="1973" t="s">
        <v>1631</v>
      </c>
      <c r="Z22" s="200"/>
      <c r="AA22" s="201"/>
    </row>
    <row r="23" spans="1:27" ht="13.5" customHeight="1" x14ac:dyDescent="0.2">
      <c r="A23" s="2125" t="s">
        <v>2096</v>
      </c>
      <c r="B23" s="2126"/>
      <c r="C23" s="2126"/>
      <c r="D23" s="2126"/>
      <c r="E23" s="2126"/>
      <c r="F23" s="2126"/>
      <c r="G23" s="2126"/>
      <c r="H23" s="2127"/>
      <c r="T23" s="2072" t="s">
        <v>2106</v>
      </c>
      <c r="U23" s="2073"/>
      <c r="V23" s="2073"/>
      <c r="W23" s="2073"/>
      <c r="X23" s="2083">
        <v>43373</v>
      </c>
      <c r="Y23" s="2084"/>
      <c r="Z23" s="2084"/>
      <c r="AA23" s="208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61489</v>
      </c>
      <c r="B25" s="2103"/>
      <c r="C25" s="2103"/>
      <c r="D25" s="2103"/>
      <c r="E25" s="2103"/>
      <c r="F25" s="2103"/>
      <c r="G25" s="2103"/>
      <c r="H25" s="2104"/>
      <c r="I25" s="660"/>
      <c r="J25" s="204"/>
      <c r="K25" s="204"/>
      <c r="L25" s="204"/>
      <c r="M25" s="204"/>
      <c r="N25" s="204"/>
      <c r="O25" s="204"/>
      <c r="P25" s="204"/>
      <c r="Q25" s="204"/>
      <c r="R25" s="204"/>
      <c r="S25" s="205"/>
      <c r="T25" s="2069"/>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157" t="s">
        <v>2006</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5" t="s">
        <v>1629</v>
      </c>
      <c r="G29" s="661"/>
      <c r="I29" s="274"/>
      <c r="J29" s="391"/>
      <c r="K29" s="182" t="s">
        <v>675</v>
      </c>
      <c r="L29" s="1759"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0"/>
      <c r="B30" s="1092" t="s">
        <v>2093</v>
      </c>
      <c r="C30" s="673" t="s">
        <v>1385</v>
      </c>
      <c r="D30" s="182"/>
      <c r="E30" s="182"/>
      <c r="F30" s="1280"/>
      <c r="G30" s="661"/>
      <c r="H30" s="661"/>
      <c r="I30" s="274"/>
      <c r="J30" s="391"/>
      <c r="K30" s="182" t="s">
        <v>675</v>
      </c>
      <c r="L30" s="1759" t="s">
        <v>2093</v>
      </c>
      <c r="M30" s="195" t="s">
        <v>106</v>
      </c>
      <c r="N30" s="186" t="s">
        <v>2007</v>
      </c>
      <c r="O30" s="186"/>
      <c r="P30" s="186"/>
      <c r="Q30" s="186"/>
      <c r="R30" s="186"/>
      <c r="S30" s="275"/>
      <c r="T30" s="56"/>
      <c r="U30" s="56"/>
      <c r="V30" s="56"/>
      <c r="W30" s="56"/>
      <c r="X30" s="56"/>
      <c r="Y30" s="56"/>
      <c r="Z30" s="56"/>
      <c r="AA30" s="203"/>
    </row>
    <row r="31" spans="1:27" ht="13.5" customHeight="1" x14ac:dyDescent="0.2">
      <c r="A31" s="1800"/>
      <c r="B31" s="1092"/>
      <c r="C31" s="673" t="s">
        <v>1386</v>
      </c>
      <c r="D31" s="182"/>
      <c r="E31" s="182"/>
      <c r="F31" s="182"/>
      <c r="G31" s="182"/>
      <c r="H31" s="182"/>
      <c r="I31" s="274"/>
      <c r="J31" s="1759"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t="s">
        <v>2097</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58" t="s">
        <v>2096</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2098</v>
      </c>
      <c r="B42" s="2103"/>
      <c r="C42" s="2104"/>
      <c r="D42" s="2120" t="s">
        <v>2099</v>
      </c>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&amp;F&amp;RThe notes to the financial statements are an integral part of this statement.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8"/>
      <c r="C4" s="2173" t="s">
        <v>497</v>
      </c>
      <c r="D4" s="2174"/>
      <c r="E4" s="2174"/>
      <c r="F4" s="2174"/>
      <c r="G4" s="2174"/>
      <c r="H4" s="2174"/>
    </row>
    <row r="5" spans="1:9" x14ac:dyDescent="0.2">
      <c r="A5" s="7"/>
      <c r="B5" s="331"/>
      <c r="C5" s="1757"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6" t="s">
        <v>2004</v>
      </c>
    </row>
    <row r="30" spans="1:4" s="33" customFormat="1" x14ac:dyDescent="0.2">
      <c r="A30" s="30"/>
      <c r="B30" s="1754"/>
      <c r="C30" s="620"/>
      <c r="D30" s="1624" t="s">
        <v>2005</v>
      </c>
    </row>
    <row r="31" spans="1:4" s="33" customFormat="1" x14ac:dyDescent="0.2">
      <c r="A31" s="30"/>
      <c r="B31" s="1754"/>
      <c r="C31" s="620"/>
      <c r="D31" s="1755" t="s">
        <v>1854</v>
      </c>
    </row>
    <row r="32" spans="1:4" s="33" customFormat="1" ht="8.25" customHeight="1" x14ac:dyDescent="0.2">
      <c r="A32" s="30"/>
      <c r="B32" s="36"/>
      <c r="C32" s="620"/>
      <c r="D32" s="454"/>
    </row>
    <row r="33" spans="1:9" s="33" customFormat="1" x14ac:dyDescent="0.2">
      <c r="A33" s="2168" t="s">
        <v>2040</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0" t="s">
        <v>2107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2" t="s">
        <v>1863</v>
      </c>
      <c r="H51" s="2031"/>
      <c r="I51" s="9" t="s">
        <v>1913</v>
      </c>
    </row>
    <row r="52" spans="1:9" s="33" customFormat="1" x14ac:dyDescent="0.2">
      <c r="A52" s="30"/>
      <c r="B52" s="2061" t="s">
        <v>2107</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75" t="s">
        <v>2108</v>
      </c>
      <c r="C55" s="2176"/>
      <c r="D55" s="2176"/>
      <c r="E55" s="2176"/>
      <c r="F55" s="2176"/>
      <c r="G55" s="2176"/>
      <c r="H55" s="2177"/>
      <c r="I55" s="3"/>
    </row>
    <row r="56" spans="1:9" s="33" customFormat="1" x14ac:dyDescent="0.2">
      <c r="A56" s="1791"/>
      <c r="B56" s="2178"/>
      <c r="C56" s="2179"/>
      <c r="D56" s="2179"/>
      <c r="E56" s="2179"/>
      <c r="F56" s="2179"/>
      <c r="G56" s="2179"/>
      <c r="H56" s="2180"/>
      <c r="I56" s="3"/>
    </row>
    <row r="57" spans="1:9" s="33" customFormat="1" x14ac:dyDescent="0.2">
      <c r="A57" s="1791"/>
      <c r="B57" s="2178"/>
      <c r="C57" s="2179"/>
      <c r="D57" s="2179"/>
      <c r="E57" s="2179"/>
      <c r="F57" s="2179"/>
      <c r="G57" s="2179"/>
      <c r="H57" s="2180"/>
      <c r="I57" s="3"/>
    </row>
    <row r="58" spans="1:9" s="33" customFormat="1" x14ac:dyDescent="0.2">
      <c r="A58" s="1791"/>
      <c r="B58" s="2178"/>
      <c r="C58" s="2179"/>
      <c r="D58" s="2179"/>
      <c r="E58" s="2179"/>
      <c r="F58" s="2179"/>
      <c r="G58" s="2179"/>
      <c r="H58" s="2180"/>
      <c r="I58" s="3"/>
    </row>
    <row r="59" spans="1:9" s="33" customFormat="1" x14ac:dyDescent="0.2">
      <c r="A59" s="1791"/>
      <c r="B59" s="2178"/>
      <c r="C59" s="2179"/>
      <c r="D59" s="2179"/>
      <c r="E59" s="2179"/>
      <c r="F59" s="2179"/>
      <c r="G59" s="2179"/>
      <c r="H59" s="2180"/>
      <c r="I59" s="3"/>
    </row>
    <row r="60" spans="1:9" s="33" customFormat="1" x14ac:dyDescent="0.2">
      <c r="A60" s="1791"/>
      <c r="B60" s="2178"/>
      <c r="C60" s="2179"/>
      <c r="D60" s="2179"/>
      <c r="E60" s="2179"/>
      <c r="F60" s="2179"/>
      <c r="G60" s="2179"/>
      <c r="H60" s="2180"/>
      <c r="I60" s="3"/>
    </row>
    <row r="61" spans="1:9" s="33" customFormat="1" x14ac:dyDescent="0.2">
      <c r="A61" s="1791"/>
      <c r="B61" s="2178"/>
      <c r="C61" s="2179"/>
      <c r="D61" s="2179"/>
      <c r="E61" s="2179"/>
      <c r="F61" s="2179"/>
      <c r="G61" s="2179"/>
      <c r="H61" s="2180"/>
      <c r="I61" s="3"/>
    </row>
    <row r="62" spans="1:9" s="33" customFormat="1" x14ac:dyDescent="0.2">
      <c r="A62" s="1791"/>
      <c r="B62" s="2178"/>
      <c r="C62" s="2179"/>
      <c r="D62" s="2179"/>
      <c r="E62" s="2179"/>
      <c r="F62" s="2179"/>
      <c r="G62" s="2179"/>
      <c r="H62" s="2180"/>
      <c r="I62" s="3"/>
    </row>
    <row r="63" spans="1:9" s="33" customFormat="1" x14ac:dyDescent="0.2">
      <c r="A63" s="1791"/>
      <c r="B63" s="2178"/>
      <c r="C63" s="2179"/>
      <c r="D63" s="2179"/>
      <c r="E63" s="2179"/>
      <c r="F63" s="2179"/>
      <c r="G63" s="2179"/>
      <c r="H63" s="2180"/>
      <c r="I63" s="3"/>
    </row>
    <row r="64" spans="1:9" s="33" customFormat="1" x14ac:dyDescent="0.2">
      <c r="A64" s="1791"/>
      <c r="B64" s="2178"/>
      <c r="C64" s="2179"/>
      <c r="D64" s="2179"/>
      <c r="E64" s="2179"/>
      <c r="F64" s="2179"/>
      <c r="G64" s="2179"/>
      <c r="H64" s="2180"/>
      <c r="I64" s="3"/>
    </row>
    <row r="65" spans="1:9" s="33" customFormat="1" ht="9" customHeight="1" x14ac:dyDescent="0.2">
      <c r="A65" s="1792"/>
      <c r="B65" s="2181"/>
      <c r="C65" s="2182"/>
      <c r="D65" s="2182"/>
      <c r="E65" s="2182"/>
      <c r="F65" s="2182"/>
      <c r="G65" s="2182"/>
      <c r="H65" s="2183"/>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8" t="s">
        <v>1637</v>
      </c>
      <c r="B68" s="2171"/>
      <c r="C68" s="2171"/>
      <c r="D68" s="2171"/>
      <c r="E68" s="2172"/>
      <c r="F68" s="2172"/>
      <c r="G68" s="2172"/>
      <c r="H68" s="2172"/>
      <c r="I68" s="2172"/>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7" t="s">
        <v>1633</v>
      </c>
      <c r="B81" s="2187"/>
      <c r="C81" s="2187"/>
      <c r="D81" s="2188"/>
      <c r="E81" s="1612" t="s">
        <v>1678</v>
      </c>
      <c r="F81" s="1612" t="s">
        <v>1679</v>
      </c>
      <c r="G81" s="1612" t="s">
        <v>1680</v>
      </c>
      <c r="H81" s="1612" t="s">
        <v>1681</v>
      </c>
      <c r="I81" s="1612" t="s">
        <v>1682</v>
      </c>
      <c r="J81" s="1613" t="s">
        <v>163</v>
      </c>
    </row>
    <row r="82" spans="1:10" s="33" customFormat="1" ht="13.5" customHeight="1" thickTop="1" x14ac:dyDescent="0.2">
      <c r="A82" s="1778" t="s">
        <v>1835</v>
      </c>
      <c r="B82" s="1779"/>
      <c r="C82" s="1780"/>
      <c r="D82" s="1781"/>
      <c r="E82" s="1726"/>
      <c r="F82" s="1726"/>
      <c r="G82" s="1726"/>
      <c r="H82" s="1726"/>
      <c r="I82" s="1726"/>
      <c r="J82" s="1723"/>
    </row>
    <row r="83" spans="1:10" s="33" customFormat="1" ht="13.5" customHeight="1" x14ac:dyDescent="0.2">
      <c r="A83" s="1761" t="s">
        <v>1861</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1862</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t="s">
        <v>2109</v>
      </c>
      <c r="D112" s="2192"/>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1646</v>
      </c>
      <c r="D115" s="2194"/>
      <c r="E115" s="2195"/>
      <c r="F115" s="2195"/>
      <c r="G115" s="2195"/>
      <c r="H115" s="2195"/>
      <c r="I115" s="1535"/>
    </row>
    <row r="116" spans="1:9" s="33" customFormat="1" ht="24" customHeight="1" x14ac:dyDescent="0.2">
      <c r="A116" s="1578"/>
      <c r="B116" s="1578"/>
      <c r="C116" s="1578"/>
      <c r="D116" s="1432" t="s">
        <v>2148</v>
      </c>
      <c r="E116" s="1594"/>
      <c r="F116" s="2068">
        <v>42649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&amp;F&amp;RThe notes to the financial statements are an integral part of this statement.</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79488899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3.3857599999999998E-3</v>
      </c>
      <c r="E10" s="100" t="s">
        <v>1186</v>
      </c>
      <c r="F10" s="472">
        <v>4.2056999999999997E-3</v>
      </c>
      <c r="G10" s="100" t="s">
        <v>1186</v>
      </c>
      <c r="H10" s="472">
        <v>1.9826000000000002E-3</v>
      </c>
      <c r="I10" s="100" t="s">
        <v>1187</v>
      </c>
      <c r="J10" s="473">
        <f>ROUND(D10+F10+H10,5)</f>
        <v>9.5700000000000004E-3</v>
      </c>
      <c r="K10" s="93"/>
      <c r="L10" s="472"/>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3917652</v>
      </c>
      <c r="E16" s="100"/>
      <c r="F16" s="82">
        <f>SUM('Acct Summary 7-8'!C17,'Acct Summary 7-8'!D17,'Acct Summary 7-8'!F17)</f>
        <v>4002086</v>
      </c>
      <c r="G16" s="100"/>
      <c r="H16" s="82">
        <f>SUM(D16-F16)</f>
        <v>-84434</v>
      </c>
      <c r="I16" s="93"/>
      <c r="J16" s="82">
        <f>SUM('Acct Summary 7-8'!C81,'Acct Summary 7-8'!D81,'Acct Summary 7-8'!F81,'Acct Summary 7-8'!I81)</f>
        <v>3525480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10969468.062000001</v>
      </c>
      <c r="I31" s="332"/>
      <c r="J31" s="93"/>
      <c r="K31" s="93"/>
      <c r="L31" s="93"/>
      <c r="M31" s="93"/>
    </row>
    <row r="32" spans="1:13" ht="13.35" customHeight="1" x14ac:dyDescent="0.2">
      <c r="B32" s="2062" t="s">
        <v>2107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&amp;F&amp;RThe notes to the financial statements are an integral part of this statement.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Williamsfield CUSD 210</v>
      </c>
      <c r="E7" s="136"/>
      <c r="G7" s="137"/>
      <c r="H7" s="138"/>
      <c r="I7" s="138"/>
      <c r="J7" s="138"/>
      <c r="K7" s="138"/>
      <c r="L7"/>
      <c r="M7"/>
      <c r="N7"/>
      <c r="O7"/>
      <c r="P7"/>
    </row>
    <row r="8" spans="1:18" ht="12.75" x14ac:dyDescent="0.2">
      <c r="A8"/>
      <c r="B8"/>
      <c r="C8" s="134" t="s">
        <v>1341</v>
      </c>
      <c r="D8" s="139">
        <f>COVER!A13</f>
        <v>33048210026</v>
      </c>
      <c r="E8" s="140"/>
      <c r="G8"/>
      <c r="H8"/>
      <c r="I8"/>
      <c r="J8"/>
      <c r="K8"/>
      <c r="L8"/>
      <c r="M8"/>
      <c r="N8"/>
      <c r="O8"/>
      <c r="P8"/>
    </row>
    <row r="9" spans="1:18" ht="12.75" x14ac:dyDescent="0.2">
      <c r="A9"/>
      <c r="B9"/>
      <c r="C9" s="134" t="s">
        <v>829</v>
      </c>
      <c r="D9" s="334" t="str">
        <f>COVER!A15</f>
        <v>KNOX, PEORIA, AND STARK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3471358</v>
      </c>
      <c r="I12" s="1162"/>
      <c r="J12" s="1162"/>
      <c r="K12" s="1163">
        <f>TRUNC((H12/H13*100000),5)/100000</f>
        <v>0.88608125469999999</v>
      </c>
      <c r="L12" s="1164"/>
      <c r="M12" s="102" t="s">
        <v>1364</v>
      </c>
      <c r="N12" s="102"/>
      <c r="O12" s="1165">
        <v>0.35</v>
      </c>
      <c r="P12" s="154"/>
      <c r="Q12" s="154"/>
    </row>
    <row r="13" spans="1:18" s="156" customFormat="1" ht="11.25" x14ac:dyDescent="0.2">
      <c r="A13" s="154"/>
      <c r="B13" s="1159"/>
      <c r="C13" s="2213" t="s">
        <v>1638</v>
      </c>
      <c r="D13" s="2214"/>
      <c r="E13" s="154"/>
      <c r="F13" s="326" t="s">
        <v>930</v>
      </c>
      <c r="G13" s="1160"/>
      <c r="H13" s="1161">
        <f>SUM('Acct Summary 7-8'!C8+'Acct Summary 7-8'!D8+'Acct Summary 7-8'!F8+'Acct Summary 7-8'!I8)+H14</f>
        <v>3917652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4002086</v>
      </c>
      <c r="I17" s="1162"/>
      <c r="J17" s="1168"/>
      <c r="K17" s="1163">
        <f>TRUNC((H17/H18*100000),5)/100000</f>
        <v>1.0215521950000002</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3917652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36.473373299999999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3528540</v>
      </c>
      <c r="I24" s="684"/>
      <c r="J24" s="684"/>
      <c r="K24" s="1172">
        <f>TRUNC(((H24/H25*100000)/100000),2)</f>
        <v>317.39999999999998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11116.905559999999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646602.44892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310000</v>
      </c>
      <c r="I32" s="1170"/>
      <c r="J32" s="1170"/>
      <c r="K32" s="1172">
        <f>TRUNC(100-((((H32/H33*100))*100)/100),2)</f>
        <v>97.17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10969468.062000001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&amp;F&amp;RThe notes to the financial statements are an integral part of this statement.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1282018</v>
      </c>
      <c r="D4" s="412">
        <v>304003</v>
      </c>
      <c r="E4" s="412">
        <v>41775</v>
      </c>
      <c r="F4" s="412">
        <v>689157</v>
      </c>
      <c r="G4" s="412"/>
      <c r="H4" s="412">
        <v>177035</v>
      </c>
      <c r="I4" s="412"/>
      <c r="J4" s="436"/>
      <c r="K4" s="412">
        <v>40432</v>
      </c>
      <c r="L4" s="412">
        <v>40434</v>
      </c>
      <c r="M4" s="433"/>
      <c r="N4" s="482"/>
    </row>
    <row r="5" spans="1:14" x14ac:dyDescent="0.2">
      <c r="A5" s="477" t="s">
        <v>1173</v>
      </c>
      <c r="B5" s="40">
        <v>120</v>
      </c>
      <c r="C5" s="687">
        <v>715195</v>
      </c>
      <c r="D5" s="412">
        <v>523368</v>
      </c>
      <c r="E5" s="412">
        <v>1</v>
      </c>
      <c r="F5" s="412">
        <v>14799</v>
      </c>
      <c r="G5" s="412"/>
      <c r="H5" s="412"/>
      <c r="I5" s="412"/>
      <c r="J5" s="436">
        <v>735</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1997213</v>
      </c>
      <c r="D13" s="689">
        <f t="shared" ref="D13:L13" si="0">SUM(D4:D12)</f>
        <v>827371</v>
      </c>
      <c r="E13" s="689">
        <f t="shared" si="0"/>
        <v>41776</v>
      </c>
      <c r="F13" s="689">
        <f t="shared" si="0"/>
        <v>703956</v>
      </c>
      <c r="G13" s="689">
        <f t="shared" si="0"/>
        <v>0</v>
      </c>
      <c r="H13" s="689">
        <f t="shared" si="0"/>
        <v>177035</v>
      </c>
      <c r="I13" s="689">
        <f t="shared" si="0"/>
        <v>0</v>
      </c>
      <c r="J13" s="689">
        <f t="shared" si="0"/>
        <v>735</v>
      </c>
      <c r="K13" s="689">
        <f t="shared" si="0"/>
        <v>40432</v>
      </c>
      <c r="L13" s="689">
        <f t="shared" si="0"/>
        <v>40434</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22782</v>
      </c>
      <c r="N16" s="719"/>
    </row>
    <row r="17" spans="1:14" s="704" customFormat="1" ht="12.75" customHeight="1" x14ac:dyDescent="0.2">
      <c r="A17" s="718" t="s">
        <v>1751</v>
      </c>
      <c r="B17" s="542">
        <v>230</v>
      </c>
      <c r="C17" s="507"/>
      <c r="D17" s="507"/>
      <c r="E17" s="507"/>
      <c r="F17" s="507"/>
      <c r="G17" s="507"/>
      <c r="H17" s="507"/>
      <c r="I17" s="507"/>
      <c r="J17" s="507"/>
      <c r="K17" s="507"/>
      <c r="L17" s="507"/>
      <c r="M17" s="436">
        <v>3160658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1026786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41776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268224</v>
      </c>
    </row>
    <row r="23" spans="1:14" ht="13.5" customHeight="1" thickBot="1" x14ac:dyDescent="0.25">
      <c r="A23" s="464" t="s">
        <v>748</v>
      </c>
      <c r="B23" s="724"/>
      <c r="C23" s="433"/>
      <c r="D23" s="433"/>
      <c r="E23" s="433"/>
      <c r="F23" s="433"/>
      <c r="G23" s="433"/>
      <c r="H23" s="433"/>
      <c r="I23" s="433"/>
      <c r="J23" s="433"/>
      <c r="K23" s="433"/>
      <c r="L23" s="433"/>
      <c r="M23" s="693">
        <f>SUM(M15:M22)</f>
        <v>4210226</v>
      </c>
      <c r="N23" s="693">
        <f>SUM(N21:N22)</f>
        <v>310000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v>44332</v>
      </c>
      <c r="H27" s="436"/>
      <c r="I27" s="436"/>
      <c r="J27" s="436">
        <v>10525</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3060</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40434</v>
      </c>
      <c r="M33" s="433"/>
      <c r="N33" s="482"/>
    </row>
    <row r="34" spans="1:14" ht="13.5" customHeight="1" thickBot="1" x14ac:dyDescent="0.25">
      <c r="A34" s="1076" t="s">
        <v>759</v>
      </c>
      <c r="B34" s="725"/>
      <c r="C34" s="1099">
        <f>SUM(C25:C33)</f>
        <v>3060</v>
      </c>
      <c r="D34" s="1099">
        <f t="shared" ref="D34:K34" si="1">SUM(D25:D33)</f>
        <v>0</v>
      </c>
      <c r="E34" s="1099">
        <f t="shared" si="1"/>
        <v>0</v>
      </c>
      <c r="F34" s="1099">
        <f t="shared" si="1"/>
        <v>0</v>
      </c>
      <c r="G34" s="1099">
        <f t="shared" si="1"/>
        <v>44332</v>
      </c>
      <c r="H34" s="1099">
        <f t="shared" si="1"/>
        <v>0</v>
      </c>
      <c r="I34" s="1099">
        <f t="shared" si="1"/>
        <v>0</v>
      </c>
      <c r="J34" s="1099">
        <f t="shared" si="1"/>
        <v>10525</v>
      </c>
      <c r="K34" s="1099">
        <f t="shared" si="1"/>
        <v>0</v>
      </c>
      <c r="L34" s="1059">
        <f>SUM(L33)</f>
        <v>40434</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310000</v>
      </c>
    </row>
    <row r="37" spans="1:14" ht="13.5" thickBot="1" x14ac:dyDescent="0.25">
      <c r="A37" s="464" t="s">
        <v>758</v>
      </c>
      <c r="B37" s="724"/>
      <c r="C37" s="507"/>
      <c r="D37" s="507"/>
      <c r="E37" s="507"/>
      <c r="F37" s="507"/>
      <c r="G37" s="507"/>
      <c r="H37" s="507"/>
      <c r="I37" s="507"/>
      <c r="J37" s="507"/>
      <c r="K37" s="507"/>
      <c r="L37" s="514"/>
      <c r="M37" s="433"/>
      <c r="N37" s="693">
        <f>SUM(N36:N36)</f>
        <v>310000</v>
      </c>
    </row>
    <row r="38" spans="1:14" customFormat="1" ht="13.5" customHeight="1" thickTop="1" x14ac:dyDescent="0.2">
      <c r="A38" s="628" t="s">
        <v>496</v>
      </c>
      <c r="B38" s="542">
        <v>714</v>
      </c>
      <c r="C38" s="727">
        <v>37407</v>
      </c>
      <c r="D38" s="727"/>
      <c r="E38" s="727"/>
      <c r="F38" s="727"/>
      <c r="G38" s="727">
        <v>-44332</v>
      </c>
      <c r="H38" s="727">
        <v>177035</v>
      </c>
      <c r="I38" s="727"/>
      <c r="J38" s="726"/>
      <c r="K38" s="727"/>
      <c r="L38" s="1100"/>
      <c r="M38" s="694"/>
      <c r="N38" s="694"/>
    </row>
    <row r="39" spans="1:14" customFormat="1" ht="13.5" customHeight="1" x14ac:dyDescent="0.2">
      <c r="A39" s="628" t="s">
        <v>405</v>
      </c>
      <c r="B39" s="542">
        <v>730</v>
      </c>
      <c r="C39" s="727">
        <v>1956746</v>
      </c>
      <c r="D39" s="727">
        <v>827371</v>
      </c>
      <c r="E39" s="727">
        <v>41776</v>
      </c>
      <c r="F39" s="727">
        <v>703956</v>
      </c>
      <c r="G39" s="727"/>
      <c r="H39" s="727"/>
      <c r="I39" s="727"/>
      <c r="J39" s="726">
        <v>-9790</v>
      </c>
      <c r="K39" s="727">
        <v>40432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4210226</v>
      </c>
      <c r="N40" s="694"/>
    </row>
    <row r="41" spans="1:14" ht="13.5" customHeight="1" thickBot="1" x14ac:dyDescent="0.25">
      <c r="A41" s="464" t="s">
        <v>760</v>
      </c>
      <c r="B41" s="455"/>
      <c r="C41" s="485">
        <f>(SUM(C34,C37,C38,C39))</f>
        <v>1997213</v>
      </c>
      <c r="D41" s="485">
        <f t="shared" ref="D41:L41" si="2">SUM(D34,D37,D38:D39)</f>
        <v>827371</v>
      </c>
      <c r="E41" s="485">
        <f t="shared" si="2"/>
        <v>41776</v>
      </c>
      <c r="F41" s="485">
        <f t="shared" si="2"/>
        <v>703956</v>
      </c>
      <c r="G41" s="485">
        <f t="shared" si="2"/>
        <v>0</v>
      </c>
      <c r="H41" s="485">
        <f t="shared" si="2"/>
        <v>177035</v>
      </c>
      <c r="I41" s="485">
        <f t="shared" si="2"/>
        <v>0</v>
      </c>
      <c r="J41" s="485">
        <f t="shared" si="2"/>
        <v>735</v>
      </c>
      <c r="K41" s="485">
        <f t="shared" si="2"/>
        <v>40432</v>
      </c>
      <c r="L41" s="485">
        <f t="shared" si="2"/>
        <v>40434</v>
      </c>
      <c r="M41" s="485">
        <f>SUM(M40)</f>
        <v>4210226</v>
      </c>
      <c r="N41" s="485">
        <f>SUM(N37)</f>
        <v>310000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1987</v>
      </c>
      <c r="B4" s="292">
        <v>1000</v>
      </c>
      <c r="C4" s="695">
        <f>'Revenues 9-14'!C109</f>
        <v>2866767</v>
      </c>
      <c r="D4" s="695">
        <f>'Revenues 9-14'!D109</f>
        <v>333662</v>
      </c>
      <c r="E4" s="695">
        <f>'Revenues 9-14'!E109</f>
        <v>73982</v>
      </c>
      <c r="F4" s="695">
        <f>'Revenues 9-14'!F109</f>
        <v>227959</v>
      </c>
      <c r="G4" s="695">
        <f>'Revenues 9-14'!G109</f>
        <v>141541</v>
      </c>
      <c r="H4" s="695">
        <f>'Revenues 9-14'!H109</f>
        <v>82166</v>
      </c>
      <c r="I4" s="695">
        <f>'Revenues 9-14'!I109</f>
        <v>0</v>
      </c>
      <c r="J4" s="695">
        <f>'Revenues 9-14'!J109</f>
        <v>73033</v>
      </c>
      <c r="K4" s="695">
        <f>'Revenues 9-14'!K109</f>
        <v>1350</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280100</v>
      </c>
      <c r="D6" s="696">
        <f>'Revenues 9-14'!D173</f>
        <v>0</v>
      </c>
      <c r="E6" s="696">
        <f>'Revenues 9-14'!E173</f>
        <v>0</v>
      </c>
      <c r="F6" s="696">
        <f>'Revenues 9-14'!F173</f>
        <v>84475</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124689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3271556</v>
      </c>
      <c r="D8" s="485">
        <f t="shared" ref="D8:K8" si="0">SUM(D4:D7)</f>
        <v>333662</v>
      </c>
      <c r="E8" s="485">
        <f t="shared" si="0"/>
        <v>73982</v>
      </c>
      <c r="F8" s="485">
        <f t="shared" si="0"/>
        <v>312434</v>
      </c>
      <c r="G8" s="485">
        <f t="shared" si="0"/>
        <v>141541</v>
      </c>
      <c r="H8" s="485">
        <f t="shared" si="0"/>
        <v>82166</v>
      </c>
      <c r="I8" s="485">
        <f t="shared" si="0"/>
        <v>0</v>
      </c>
      <c r="J8" s="485">
        <f t="shared" si="0"/>
        <v>73033</v>
      </c>
      <c r="K8" s="485">
        <f t="shared" si="0"/>
        <v>1350</v>
      </c>
      <c r="L8" s="39"/>
    </row>
    <row r="9" spans="1:13" ht="15" thickTop="1" x14ac:dyDescent="0.2">
      <c r="A9" s="1019" t="s">
        <v>348</v>
      </c>
      <c r="B9" s="456">
        <v>3998</v>
      </c>
      <c r="C9" s="418">
        <v>983195</v>
      </c>
      <c r="D9" s="489"/>
      <c r="E9" s="418"/>
      <c r="F9" s="418"/>
      <c r="G9" s="700"/>
      <c r="H9" s="418"/>
      <c r="I9" s="494" t="s">
        <v>1390</v>
      </c>
      <c r="J9" s="435"/>
      <c r="K9" s="418"/>
      <c r="L9" s="39"/>
    </row>
    <row r="10" spans="1:13" s="48" customFormat="1" ht="13.5" thickBot="1" x14ac:dyDescent="0.25">
      <c r="A10" s="464" t="s">
        <v>1394</v>
      </c>
      <c r="B10" s="457"/>
      <c r="C10" s="485">
        <f>SUM(C8:C9)</f>
        <v>4254751</v>
      </c>
      <c r="D10" s="485">
        <f t="shared" ref="D10:K10" si="1">SUM(D8:D9)</f>
        <v>333662</v>
      </c>
      <c r="E10" s="485">
        <f t="shared" si="1"/>
        <v>73982</v>
      </c>
      <c r="F10" s="485">
        <f t="shared" si="1"/>
        <v>312434</v>
      </c>
      <c r="G10" s="485">
        <f t="shared" si="1"/>
        <v>141541</v>
      </c>
      <c r="H10" s="485">
        <f t="shared" si="1"/>
        <v>82166</v>
      </c>
      <c r="I10" s="485">
        <f t="shared" si="1"/>
        <v>0</v>
      </c>
      <c r="J10" s="485">
        <f t="shared" si="1"/>
        <v>73033</v>
      </c>
      <c r="K10" s="485">
        <f t="shared" si="1"/>
        <v>1350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3">
        <v>1000</v>
      </c>
      <c r="C12" s="695">
        <f>'Expenditures 15-22'!K33</f>
        <v>2385147</v>
      </c>
      <c r="D12" s="498" t="s">
        <v>1390</v>
      </c>
      <c r="E12" s="433" t="s">
        <v>1390</v>
      </c>
      <c r="F12" s="433" t="s">
        <v>1390</v>
      </c>
      <c r="G12" s="695">
        <f>'Expenditures 15-22'!K223</f>
        <v>53397</v>
      </c>
      <c r="H12" s="431"/>
      <c r="I12" s="433" t="s">
        <v>1390</v>
      </c>
      <c r="J12" s="433" t="s">
        <v>1390</v>
      </c>
      <c r="K12" s="431" t="s">
        <v>1390</v>
      </c>
      <c r="L12" s="39"/>
    </row>
    <row r="13" spans="1:13" x14ac:dyDescent="0.2">
      <c r="A13" s="734" t="s">
        <v>536</v>
      </c>
      <c r="B13" s="293">
        <v>2000</v>
      </c>
      <c r="C13" s="696">
        <f>'Expenditures 15-22'!K74</f>
        <v>900610</v>
      </c>
      <c r="D13" s="696">
        <f>'Expenditures 15-22'!K129</f>
        <v>430070</v>
      </c>
      <c r="E13" s="482" t="s">
        <v>1390</v>
      </c>
      <c r="F13" s="696">
        <f>'Expenditures 15-22'!K178</f>
        <v>231875</v>
      </c>
      <c r="G13" s="696">
        <f>'Expenditures 15-22'!K273</f>
        <v>118953</v>
      </c>
      <c r="H13" s="696">
        <f>'Expenditures 15-22'!K296</f>
        <v>400081</v>
      </c>
      <c r="I13" s="433" t="s">
        <v>1390</v>
      </c>
      <c r="J13" s="749">
        <f>'Expenditures 15-22'!K323</f>
        <v>82533</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54384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121066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3340141</v>
      </c>
      <c r="D17" s="485">
        <f t="shared" si="2"/>
        <v>430070</v>
      </c>
      <c r="E17" s="485">
        <f t="shared" si="2"/>
        <v>121066</v>
      </c>
      <c r="F17" s="485">
        <f t="shared" si="2"/>
        <v>231875</v>
      </c>
      <c r="G17" s="485">
        <f t="shared" si="2"/>
        <v>172350</v>
      </c>
      <c r="H17" s="485">
        <f t="shared" si="2"/>
        <v>400081</v>
      </c>
      <c r="I17" s="433"/>
      <c r="J17" s="485">
        <f>SUM(J12:J16)</f>
        <v>82533</v>
      </c>
      <c r="K17" s="485">
        <f>SUM(K12:K16)</f>
        <v>0</v>
      </c>
      <c r="L17" s="39"/>
    </row>
    <row r="18" spans="1:12" ht="15" customHeight="1" thickTop="1" x14ac:dyDescent="0.2">
      <c r="A18" s="1020" t="s">
        <v>1322</v>
      </c>
      <c r="B18" s="258">
        <v>4180</v>
      </c>
      <c r="C18" s="695">
        <f t="shared" ref="C18:H18" si="3">C9</f>
        <v>983195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4323336</v>
      </c>
      <c r="D19" s="485">
        <f t="shared" si="4"/>
        <v>430070</v>
      </c>
      <c r="E19" s="485">
        <f t="shared" si="4"/>
        <v>121066</v>
      </c>
      <c r="F19" s="485">
        <f t="shared" si="4"/>
        <v>231875</v>
      </c>
      <c r="G19" s="485">
        <f t="shared" si="4"/>
        <v>172350</v>
      </c>
      <c r="H19" s="485">
        <f t="shared" si="4"/>
        <v>400081</v>
      </c>
      <c r="I19" s="433"/>
      <c r="J19" s="485">
        <f>SUM(J17:J18)</f>
        <v>82533</v>
      </c>
      <c r="K19" s="485">
        <f>SUM(K17:K18)</f>
        <v>0</v>
      </c>
      <c r="L19" s="39"/>
    </row>
    <row r="20" spans="1:12" ht="27" thickTop="1" thickBot="1" x14ac:dyDescent="0.25">
      <c r="A20" s="458" t="s">
        <v>1323</v>
      </c>
      <c r="B20" s="459"/>
      <c r="C20" s="1018">
        <f>C8-C17</f>
        <v>-68585</v>
      </c>
      <c r="D20" s="1018">
        <f t="shared" ref="D20:K20" si="5">D8-D17</f>
        <v>-96408</v>
      </c>
      <c r="E20" s="1018">
        <f t="shared" si="5"/>
        <v>-47084</v>
      </c>
      <c r="F20" s="1018">
        <f t="shared" si="5"/>
        <v>80559</v>
      </c>
      <c r="G20" s="1018">
        <f t="shared" si="5"/>
        <v>-30809</v>
      </c>
      <c r="H20" s="1018">
        <f t="shared" si="5"/>
        <v>-317915</v>
      </c>
      <c r="I20" s="1018">
        <f t="shared" si="5"/>
        <v>0</v>
      </c>
      <c r="J20" s="1018">
        <f t="shared" si="5"/>
        <v>-9500</v>
      </c>
      <c r="K20" s="1018">
        <f t="shared" si="5"/>
        <v>1350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68605</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68605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68605</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68605</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68605</v>
      </c>
      <c r="F77" s="444">
        <f t="shared" si="8"/>
        <v>0</v>
      </c>
      <c r="G77" s="444">
        <f t="shared" si="8"/>
        <v>0</v>
      </c>
      <c r="H77" s="444">
        <f t="shared" si="8"/>
        <v>-68605</v>
      </c>
      <c r="I77" s="444">
        <f t="shared" si="8"/>
        <v>0</v>
      </c>
      <c r="J77" s="444">
        <f t="shared" si="8"/>
        <v>0</v>
      </c>
      <c r="K77" s="444">
        <f t="shared" si="8"/>
        <v>0</v>
      </c>
      <c r="L77" s="39"/>
    </row>
    <row r="78" spans="1:12" ht="29.25" customHeight="1" thickTop="1" thickBot="1" x14ac:dyDescent="0.25">
      <c r="A78" s="2220" t="s">
        <v>700</v>
      </c>
      <c r="B78" s="2221"/>
      <c r="C78" s="443">
        <f t="shared" ref="C78:K78" si="9">C20+C77</f>
        <v>-68585</v>
      </c>
      <c r="D78" s="443">
        <f t="shared" si="9"/>
        <v>-96408</v>
      </c>
      <c r="E78" s="443">
        <f t="shared" si="9"/>
        <v>21521</v>
      </c>
      <c r="F78" s="443">
        <f t="shared" si="9"/>
        <v>80559</v>
      </c>
      <c r="G78" s="443">
        <f t="shared" si="9"/>
        <v>-30809</v>
      </c>
      <c r="H78" s="443">
        <f t="shared" si="9"/>
        <v>-386520</v>
      </c>
      <c r="I78" s="443">
        <f t="shared" si="9"/>
        <v>0</v>
      </c>
      <c r="J78" s="443">
        <f t="shared" si="9"/>
        <v>-9500</v>
      </c>
      <c r="K78" s="443">
        <f t="shared" si="9"/>
        <v>1350</v>
      </c>
      <c r="L78" s="505"/>
    </row>
    <row r="79" spans="1:12" ht="13.5" thickTop="1" x14ac:dyDescent="0.2">
      <c r="A79" s="820" t="s">
        <v>1930</v>
      </c>
      <c r="B79" s="460"/>
      <c r="C79" s="435">
        <v>2128510</v>
      </c>
      <c r="D79" s="703">
        <v>923779</v>
      </c>
      <c r="E79" s="703">
        <v>20255</v>
      </c>
      <c r="F79" s="703">
        <v>623397</v>
      </c>
      <c r="G79" s="703">
        <v>-13523</v>
      </c>
      <c r="H79" s="703">
        <v>563555</v>
      </c>
      <c r="I79" s="703"/>
      <c r="J79" s="703">
        <v>-290</v>
      </c>
      <c r="K79" s="703">
        <v>39082</v>
      </c>
      <c r="L79" s="39"/>
    </row>
    <row r="80" spans="1:12" ht="22.5" x14ac:dyDescent="0.2">
      <c r="A80" s="479" t="s">
        <v>1169</v>
      </c>
      <c r="B80" s="475"/>
      <c r="C80" s="436">
        <v>-65772</v>
      </c>
      <c r="D80" s="436"/>
      <c r="E80" s="436"/>
      <c r="F80" s="436"/>
      <c r="G80" s="436"/>
      <c r="H80" s="436"/>
      <c r="I80" s="436"/>
      <c r="J80" s="436"/>
      <c r="K80" s="436"/>
      <c r="L80" s="39"/>
    </row>
    <row r="81" spans="1:12" ht="13.5" thickBot="1" x14ac:dyDescent="0.25">
      <c r="A81" s="464" t="s">
        <v>1931</v>
      </c>
      <c r="B81" s="457"/>
      <c r="C81" s="485">
        <f>(SUM(C78:C80))</f>
        <v>1994153</v>
      </c>
      <c r="D81" s="485">
        <f>SUM(D78:D80)</f>
        <v>827371</v>
      </c>
      <c r="E81" s="485">
        <f t="shared" ref="E81:K81" si="10">SUM(E78:E80)</f>
        <v>41776</v>
      </c>
      <c r="F81" s="485">
        <f t="shared" si="10"/>
        <v>703956</v>
      </c>
      <c r="G81" s="485">
        <f t="shared" si="10"/>
        <v>-44332</v>
      </c>
      <c r="H81" s="485">
        <f t="shared" si="10"/>
        <v>177035</v>
      </c>
      <c r="I81" s="485">
        <f t="shared" si="10"/>
        <v>0</v>
      </c>
      <c r="J81" s="485">
        <f t="shared" si="10"/>
        <v>-9790</v>
      </c>
      <c r="K81" s="485">
        <f t="shared" si="10"/>
        <v>40432</v>
      </c>
      <c r="L81" s="39"/>
    </row>
    <row r="82" spans="1:12" ht="0.75" customHeight="1" thickTop="1" thickBot="1" x14ac:dyDescent="0.25">
      <c r="A82" s="632" t="s">
        <v>406</v>
      </c>
      <c r="B82" s="630"/>
      <c r="C82" s="1136">
        <f>(C81-C79)</f>
        <v>-134357</v>
      </c>
      <c r="D82" s="1136">
        <f t="shared" ref="D82:K82" si="11">(D81-D79)</f>
        <v>-96408</v>
      </c>
      <c r="E82" s="1136">
        <f t="shared" si="11"/>
        <v>21521</v>
      </c>
      <c r="F82" s="1136">
        <f t="shared" si="11"/>
        <v>80559</v>
      </c>
      <c r="G82" s="1136">
        <f t="shared" si="11"/>
        <v>-30809</v>
      </c>
      <c r="H82" s="1136">
        <f t="shared" si="11"/>
        <v>-386520</v>
      </c>
      <c r="I82" s="1136">
        <f t="shared" si="11"/>
        <v>0</v>
      </c>
      <c r="J82" s="1136">
        <f t="shared" si="11"/>
        <v>-9500</v>
      </c>
      <c r="K82" s="1136">
        <f t="shared" si="11"/>
        <v>1350</v>
      </c>
    </row>
    <row r="83" spans="1:12" ht="14.25" hidden="1" thickTop="1" thickBot="1" x14ac:dyDescent="0.25">
      <c r="A83" s="729" t="s">
        <v>407</v>
      </c>
      <c r="B83" s="631"/>
      <c r="C83" s="1137">
        <f>C82/C81</f>
        <v>-6.7375472192956101E-2</v>
      </c>
      <c r="D83" s="1137">
        <f t="shared" ref="D83:K83" si="12">D82/D81</f>
        <v>-0.11652330091337501</v>
      </c>
      <c r="E83" s="1137">
        <f t="shared" si="12"/>
        <v>0.51515224052087327</v>
      </c>
      <c r="F83" s="1137">
        <f t="shared" si="12"/>
        <v>0.11443755007415236</v>
      </c>
      <c r="G83" s="1137">
        <f t="shared" si="12"/>
        <v>0.6949607506992691</v>
      </c>
      <c r="H83" s="1137">
        <f t="shared" si="12"/>
        <v>-2.1832970881464115</v>
      </c>
      <c r="I83" s="1137" t="e">
        <f t="shared" si="12"/>
        <v>#DIV/0!</v>
      </c>
      <c r="J83" s="1137">
        <f t="shared" si="12"/>
        <v>0.97037793667007155</v>
      </c>
      <c r="K83" s="1137">
        <f t="shared" si="12"/>
        <v>3.3389394538979024E-2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1970</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2612349</v>
      </c>
      <c r="D5" s="418">
        <v>328525</v>
      </c>
      <c r="E5" s="412"/>
      <c r="F5" s="806">
        <v>152327</v>
      </c>
      <c r="G5" s="412">
        <v>64428</v>
      </c>
      <c r="H5" s="412"/>
      <c r="I5" s="412"/>
      <c r="J5" s="436">
        <v>73015</v>
      </c>
      <c r="K5" s="412">
        <v>427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30468</v>
      </c>
      <c r="D7" s="412"/>
      <c r="E7" s="433"/>
      <c r="F7" s="436"/>
      <c r="G7" s="436"/>
      <c r="H7" s="436"/>
      <c r="I7" s="433"/>
      <c r="J7" s="433"/>
      <c r="K7" s="433"/>
    </row>
    <row r="8" spans="1:12" x14ac:dyDescent="0.2">
      <c r="A8" s="913" t="s">
        <v>483</v>
      </c>
      <c r="B8" s="40">
        <v>1150</v>
      </c>
      <c r="C8" s="481"/>
      <c r="D8" s="481"/>
      <c r="E8" s="507"/>
      <c r="F8" s="507"/>
      <c r="G8" s="418">
        <v>75399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2642817</v>
      </c>
      <c r="D12" s="484">
        <f t="shared" si="0"/>
        <v>328525</v>
      </c>
      <c r="E12" s="484">
        <f t="shared" si="0"/>
        <v>0</v>
      </c>
      <c r="F12" s="484">
        <f t="shared" si="0"/>
        <v>152327</v>
      </c>
      <c r="G12" s="484">
        <f t="shared" si="0"/>
        <v>139827</v>
      </c>
      <c r="H12" s="484">
        <f t="shared" si="0"/>
        <v>0</v>
      </c>
      <c r="I12" s="484">
        <f t="shared" si="0"/>
        <v>0</v>
      </c>
      <c r="J12" s="484">
        <f t="shared" si="0"/>
        <v>73015</v>
      </c>
      <c r="K12" s="485">
        <f t="shared" si="0"/>
        <v>427</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v>68668</v>
      </c>
      <c r="G16" s="412">
        <v>1702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68668</v>
      </c>
      <c r="G18" s="487">
        <f t="shared" si="1"/>
        <v>1702</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v>350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350</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9553</v>
      </c>
      <c r="D65" s="412">
        <v>5052</v>
      </c>
      <c r="E65" s="412">
        <v>9</v>
      </c>
      <c r="F65" s="436">
        <v>2464</v>
      </c>
      <c r="G65" s="412">
        <v>12</v>
      </c>
      <c r="H65" s="412">
        <v>129</v>
      </c>
      <c r="I65" s="412"/>
      <c r="J65" s="436">
        <v>18</v>
      </c>
      <c r="K65" s="412">
        <v>923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9553</v>
      </c>
      <c r="D67" s="485">
        <f t="shared" ref="D67:K67" si="2">SUM(D65:D66)</f>
        <v>5052</v>
      </c>
      <c r="E67" s="485">
        <f t="shared" si="2"/>
        <v>9</v>
      </c>
      <c r="F67" s="485">
        <f t="shared" si="2"/>
        <v>2464</v>
      </c>
      <c r="G67" s="485">
        <f t="shared" si="2"/>
        <v>12</v>
      </c>
      <c r="H67" s="485">
        <f t="shared" si="2"/>
        <v>129</v>
      </c>
      <c r="I67" s="485">
        <f t="shared" si="2"/>
        <v>0</v>
      </c>
      <c r="J67" s="485">
        <f t="shared" si="2"/>
        <v>18</v>
      </c>
      <c r="K67" s="485">
        <f t="shared" si="2"/>
        <v>923</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75925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3010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78935</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16816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16816</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5492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5492</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108370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73973</v>
      </c>
      <c r="F103" s="433"/>
      <c r="G103" s="433"/>
      <c r="H103" s="491">
        <v>82037</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4434</v>
      </c>
      <c r="D107" s="412">
        <v>85</v>
      </c>
      <c r="E107" s="412"/>
      <c r="F107" s="412">
        <v>4500</v>
      </c>
      <c r="G107" s="412"/>
      <c r="H107" s="412"/>
      <c r="I107" s="412"/>
      <c r="J107" s="436"/>
      <c r="K107" s="412"/>
    </row>
    <row r="108" spans="1:12" ht="12.75" customHeight="1" thickBot="1" x14ac:dyDescent="0.25">
      <c r="A108" s="464" t="s">
        <v>577</v>
      </c>
      <c r="B108" s="738"/>
      <c r="C108" s="484">
        <f>SUM(C95:C107)</f>
        <v>112804</v>
      </c>
      <c r="D108" s="484">
        <f t="shared" ref="D108:K108" si="3">SUM(D95:D107)</f>
        <v>85</v>
      </c>
      <c r="E108" s="484">
        <f t="shared" si="3"/>
        <v>73973</v>
      </c>
      <c r="F108" s="484">
        <f t="shared" si="3"/>
        <v>4500</v>
      </c>
      <c r="G108" s="484">
        <f t="shared" si="3"/>
        <v>0</v>
      </c>
      <c r="H108" s="484">
        <f t="shared" si="3"/>
        <v>82037</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2866767</v>
      </c>
      <c r="D109" s="493">
        <f t="shared" si="4"/>
        <v>333662</v>
      </c>
      <c r="E109" s="493">
        <f t="shared" si="4"/>
        <v>73982</v>
      </c>
      <c r="F109" s="493">
        <f t="shared" si="4"/>
        <v>227959</v>
      </c>
      <c r="G109" s="493">
        <f t="shared" si="4"/>
        <v>141541</v>
      </c>
      <c r="H109" s="493">
        <f t="shared" si="4"/>
        <v>82166</v>
      </c>
      <c r="I109" s="493">
        <f t="shared" si="4"/>
        <v>0</v>
      </c>
      <c r="J109" s="493">
        <f t="shared" si="4"/>
        <v>73033</v>
      </c>
      <c r="K109" s="443">
        <f t="shared" si="4"/>
        <v>1350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1961</v>
      </c>
      <c r="B116" s="1873"/>
      <c r="C116" s="495"/>
      <c r="D116" s="431"/>
      <c r="E116" s="492"/>
      <c r="F116" s="431"/>
      <c r="G116" s="431"/>
      <c r="H116" s="492"/>
      <c r="I116" s="433"/>
      <c r="J116" s="431"/>
      <c r="K116" s="431"/>
    </row>
    <row r="117" spans="1:11" ht="12.75" customHeight="1" x14ac:dyDescent="0.2">
      <c r="A117" s="477" t="s">
        <v>1757</v>
      </c>
      <c r="B117" s="261">
        <v>3001</v>
      </c>
      <c r="C117" s="489">
        <v>137799</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137799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51797</v>
      </c>
      <c r="D125" s="492"/>
      <c r="E125" s="433"/>
      <c r="F125" s="412"/>
      <c r="G125" s="433"/>
      <c r="H125" s="433"/>
      <c r="I125" s="433"/>
      <c r="J125" s="433"/>
      <c r="K125" s="433"/>
    </row>
    <row r="126" spans="1:11" ht="12.75" customHeight="1" x14ac:dyDescent="0.2">
      <c r="A126" s="913" t="s">
        <v>1035</v>
      </c>
      <c r="B126" s="261">
        <v>3110</v>
      </c>
      <c r="C126" s="483"/>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51797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1587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1587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267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2256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62423</v>
      </c>
      <c r="G151" s="436"/>
      <c r="H151" s="433"/>
      <c r="I151" s="433"/>
      <c r="J151" s="433"/>
      <c r="K151" s="433"/>
    </row>
    <row r="152" spans="1:11" ht="12.75" customHeight="1" x14ac:dyDescent="0.2">
      <c r="A152" s="913" t="s">
        <v>1247</v>
      </c>
      <c r="B152" s="261">
        <v>3510</v>
      </c>
      <c r="C152" s="483"/>
      <c r="D152" s="412"/>
      <c r="E152" s="492"/>
      <c r="F152" s="412">
        <v>22052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84475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86394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142301</v>
      </c>
      <c r="D172" s="924">
        <f t="shared" si="6"/>
        <v>0</v>
      </c>
      <c r="E172" s="924">
        <f t="shared" si="6"/>
        <v>0</v>
      </c>
      <c r="F172" s="924">
        <f t="shared" si="6"/>
        <v>84475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280100</v>
      </c>
      <c r="D173" s="493">
        <f>SUM(D121,D172)</f>
        <v>0</v>
      </c>
      <c r="E173" s="493">
        <f>SUM(E121,E172)</f>
        <v>0</v>
      </c>
      <c r="F173" s="493">
        <f t="shared" ref="F173:K173" si="7">SUM(F121,F172)</f>
        <v>84475</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1962</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1963</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1964</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34270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368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34638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58682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58682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1865</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0"/>
      <c r="D262" s="1783"/>
      <c r="E262" s="482"/>
      <c r="F262" s="486"/>
      <c r="G262" s="1783"/>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9236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1046</v>
      </c>
      <c r="D271" s="424"/>
      <c r="E271" s="433"/>
      <c r="F271" s="424"/>
      <c r="G271" s="424"/>
      <c r="H271" s="433"/>
      <c r="I271" s="433"/>
      <c r="J271" s="433"/>
      <c r="K271" s="433"/>
    </row>
    <row r="272" spans="1:11" s="29" customFormat="1" ht="12.75" customHeight="1" thickTop="1" thickBot="1" x14ac:dyDescent="0.25">
      <c r="A272" s="916" t="s">
        <v>79</v>
      </c>
      <c r="B272" s="158">
        <v>4999</v>
      </c>
      <c r="C272" s="497">
        <v>21087</v>
      </c>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124689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124689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3271556</v>
      </c>
      <c r="D275" s="493">
        <f t="shared" si="12"/>
        <v>333662</v>
      </c>
      <c r="E275" s="493">
        <f t="shared" si="12"/>
        <v>73982</v>
      </c>
      <c r="F275" s="493">
        <f t="shared" si="12"/>
        <v>312434</v>
      </c>
      <c r="G275" s="493">
        <f t="shared" si="12"/>
        <v>141541</v>
      </c>
      <c r="H275" s="493">
        <f t="shared" si="12"/>
        <v>82166</v>
      </c>
      <c r="I275" s="493">
        <f t="shared" si="12"/>
        <v>0</v>
      </c>
      <c r="J275" s="493">
        <f t="shared" si="12"/>
        <v>73033</v>
      </c>
      <c r="K275" s="443">
        <f t="shared" si="12"/>
        <v>1350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6">
        <v>1100</v>
      </c>
      <c r="C5" s="412">
        <v>1186097</v>
      </c>
      <c r="D5" s="412">
        <v>413222</v>
      </c>
      <c r="E5" s="412">
        <v>80554</v>
      </c>
      <c r="F5" s="412">
        <v>69613</v>
      </c>
      <c r="G5" s="412">
        <v>4764</v>
      </c>
      <c r="H5" s="412">
        <v>1926</v>
      </c>
      <c r="I5" s="436"/>
      <c r="J5" s="436"/>
      <c r="K5" s="414">
        <f>SUM(C5:J5)</f>
        <v>1756176</v>
      </c>
      <c r="L5" s="412">
        <v>1795140</v>
      </c>
    </row>
    <row r="6" spans="1:14" x14ac:dyDescent="0.2">
      <c r="A6" s="1812" t="s">
        <v>1808</v>
      </c>
      <c r="B6" s="266" t="s">
        <v>1806</v>
      </c>
      <c r="C6" s="507"/>
      <c r="D6" s="507"/>
      <c r="E6" s="412"/>
      <c r="F6" s="507"/>
      <c r="G6" s="507"/>
      <c r="H6" s="507"/>
      <c r="I6" s="507"/>
      <c r="J6" s="507"/>
      <c r="K6" s="414">
        <f>SUM(C6,E6)</f>
        <v>0</v>
      </c>
      <c r="L6" s="412"/>
    </row>
    <row r="7" spans="1:14" x14ac:dyDescent="0.2">
      <c r="A7" s="1812" t="s">
        <v>171</v>
      </c>
      <c r="B7" s="266" t="s">
        <v>1143</v>
      </c>
      <c r="C7" s="436">
        <v>55353</v>
      </c>
      <c r="D7" s="436">
        <v>9827</v>
      </c>
      <c r="E7" s="436"/>
      <c r="F7" s="436">
        <v>1013</v>
      </c>
      <c r="G7" s="436"/>
      <c r="H7" s="436"/>
      <c r="I7" s="436"/>
      <c r="J7" s="436"/>
      <c r="K7" s="414">
        <f t="shared" ref="K7:K32" si="0">SUM(C7:J7)</f>
        <v>66193</v>
      </c>
      <c r="L7" s="412">
        <v>69546</v>
      </c>
    </row>
    <row r="8" spans="1:14" x14ac:dyDescent="0.2">
      <c r="A8" s="1812" t="s">
        <v>172</v>
      </c>
      <c r="B8" s="266">
        <v>1200</v>
      </c>
      <c r="C8" s="412">
        <v>111574</v>
      </c>
      <c r="D8" s="412">
        <v>34259</v>
      </c>
      <c r="E8" s="412">
        <v>1514</v>
      </c>
      <c r="F8" s="412">
        <v>194</v>
      </c>
      <c r="G8" s="412"/>
      <c r="H8" s="412"/>
      <c r="I8" s="436"/>
      <c r="J8" s="436"/>
      <c r="K8" s="414">
        <f t="shared" si="0"/>
        <v>147541</v>
      </c>
      <c r="L8" s="412"/>
    </row>
    <row r="9" spans="1:14" x14ac:dyDescent="0.2">
      <c r="A9" s="1812" t="s">
        <v>838</v>
      </c>
      <c r="B9" s="266" t="s">
        <v>1144</v>
      </c>
      <c r="C9" s="436"/>
      <c r="D9" s="436"/>
      <c r="E9" s="436"/>
      <c r="F9" s="436"/>
      <c r="G9" s="436"/>
      <c r="H9" s="436"/>
      <c r="I9" s="436"/>
      <c r="J9" s="436"/>
      <c r="K9" s="414">
        <f t="shared" si="0"/>
        <v>0</v>
      </c>
      <c r="L9" s="412"/>
    </row>
    <row r="10" spans="1:14" x14ac:dyDescent="0.2">
      <c r="A10" s="1812" t="s">
        <v>839</v>
      </c>
      <c r="B10" s="266">
        <v>1250</v>
      </c>
      <c r="C10" s="412">
        <v>47355</v>
      </c>
      <c r="D10" s="412">
        <v>13464</v>
      </c>
      <c r="E10" s="412"/>
      <c r="F10" s="412">
        <v>6676</v>
      </c>
      <c r="G10" s="412"/>
      <c r="H10" s="412"/>
      <c r="I10" s="436"/>
      <c r="J10" s="436"/>
      <c r="K10" s="414">
        <f t="shared" si="0"/>
        <v>67495</v>
      </c>
      <c r="L10" s="412">
        <v>52200</v>
      </c>
    </row>
    <row r="11" spans="1:14" x14ac:dyDescent="0.2">
      <c r="A11" s="1812" t="s">
        <v>1346</v>
      </c>
      <c r="B11" s="266" t="s">
        <v>169</v>
      </c>
      <c r="C11" s="436"/>
      <c r="D11" s="436"/>
      <c r="E11" s="436"/>
      <c r="F11" s="436"/>
      <c r="G11" s="436"/>
      <c r="H11" s="436"/>
      <c r="I11" s="436"/>
      <c r="J11" s="436"/>
      <c r="K11" s="414">
        <f t="shared" si="0"/>
        <v>0</v>
      </c>
      <c r="L11" s="412"/>
    </row>
    <row r="12" spans="1:14" x14ac:dyDescent="0.2">
      <c r="A12" s="1812" t="s">
        <v>1138</v>
      </c>
      <c r="B12" s="266">
        <v>1300</v>
      </c>
      <c r="C12" s="412"/>
      <c r="D12" s="412"/>
      <c r="E12" s="412"/>
      <c r="F12" s="412"/>
      <c r="G12" s="412"/>
      <c r="H12" s="412"/>
      <c r="I12" s="436"/>
      <c r="J12" s="436"/>
      <c r="K12" s="414">
        <f t="shared" si="0"/>
        <v>0</v>
      </c>
      <c r="L12" s="412"/>
    </row>
    <row r="13" spans="1:14" x14ac:dyDescent="0.2">
      <c r="A13" s="1812" t="s">
        <v>840</v>
      </c>
      <c r="B13" s="266">
        <v>1400</v>
      </c>
      <c r="C13" s="412">
        <v>162108</v>
      </c>
      <c r="D13" s="412">
        <v>27151</v>
      </c>
      <c r="E13" s="412"/>
      <c r="F13" s="412">
        <v>1592</v>
      </c>
      <c r="G13" s="412"/>
      <c r="H13" s="412"/>
      <c r="I13" s="436"/>
      <c r="J13" s="436"/>
      <c r="K13" s="414">
        <f t="shared" si="0"/>
        <v>190851</v>
      </c>
      <c r="L13" s="412">
        <v>187945</v>
      </c>
    </row>
    <row r="14" spans="1:14" x14ac:dyDescent="0.2">
      <c r="A14" s="1812" t="s">
        <v>1139</v>
      </c>
      <c r="B14" s="266">
        <v>1500</v>
      </c>
      <c r="C14" s="412">
        <v>83320</v>
      </c>
      <c r="D14" s="412">
        <v>698</v>
      </c>
      <c r="E14" s="412">
        <v>20821</v>
      </c>
      <c r="F14" s="412">
        <v>14374</v>
      </c>
      <c r="G14" s="412">
        <v>2159</v>
      </c>
      <c r="H14" s="412">
        <v>4306</v>
      </c>
      <c r="I14" s="436"/>
      <c r="J14" s="436"/>
      <c r="K14" s="414">
        <f t="shared" si="0"/>
        <v>125678</v>
      </c>
      <c r="L14" s="412">
        <v>141750</v>
      </c>
    </row>
    <row r="15" spans="1:14" x14ac:dyDescent="0.2">
      <c r="A15" s="1812" t="s">
        <v>1140</v>
      </c>
      <c r="B15" s="266">
        <v>1600</v>
      </c>
      <c r="C15" s="412"/>
      <c r="D15" s="412"/>
      <c r="E15" s="412"/>
      <c r="F15" s="412"/>
      <c r="G15" s="412"/>
      <c r="H15" s="412"/>
      <c r="I15" s="436"/>
      <c r="J15" s="436"/>
      <c r="K15" s="414">
        <f t="shared" si="0"/>
        <v>0</v>
      </c>
      <c r="L15" s="412"/>
    </row>
    <row r="16" spans="1:14" x14ac:dyDescent="0.2">
      <c r="A16" s="1812" t="s">
        <v>1165</v>
      </c>
      <c r="B16" s="266" t="s">
        <v>503</v>
      </c>
      <c r="C16" s="412"/>
      <c r="D16" s="412"/>
      <c r="E16" s="412"/>
      <c r="F16" s="412"/>
      <c r="G16" s="412"/>
      <c r="H16" s="412"/>
      <c r="I16" s="436"/>
      <c r="J16" s="436"/>
      <c r="K16" s="414">
        <f t="shared" si="0"/>
        <v>0</v>
      </c>
      <c r="L16" s="412"/>
    </row>
    <row r="17" spans="1:12" x14ac:dyDescent="0.2">
      <c r="A17" s="1812" t="s">
        <v>841</v>
      </c>
      <c r="B17" s="266" t="s">
        <v>170</v>
      </c>
      <c r="C17" s="436">
        <v>25895</v>
      </c>
      <c r="D17" s="436">
        <v>2108</v>
      </c>
      <c r="E17" s="436">
        <v>2876</v>
      </c>
      <c r="F17" s="436">
        <v>334</v>
      </c>
      <c r="G17" s="436"/>
      <c r="H17" s="436"/>
      <c r="I17" s="436"/>
      <c r="J17" s="436"/>
      <c r="K17" s="414">
        <f t="shared" si="0"/>
        <v>31213</v>
      </c>
      <c r="L17" s="412">
        <v>34745</v>
      </c>
    </row>
    <row r="18" spans="1:12" x14ac:dyDescent="0.2">
      <c r="A18" s="1812" t="s">
        <v>1285</v>
      </c>
      <c r="B18" s="266">
        <v>1800</v>
      </c>
      <c r="C18" s="412"/>
      <c r="D18" s="412"/>
      <c r="E18" s="412"/>
      <c r="F18" s="412"/>
      <c r="G18" s="412"/>
      <c r="H18" s="412"/>
      <c r="I18" s="436"/>
      <c r="J18" s="436"/>
      <c r="K18" s="414">
        <f t="shared" si="0"/>
        <v>0</v>
      </c>
      <c r="L18" s="412"/>
    </row>
    <row r="19" spans="1:12" x14ac:dyDescent="0.2">
      <c r="A19" s="1812" t="s">
        <v>141</v>
      </c>
      <c r="B19" s="266">
        <v>1900</v>
      </c>
      <c r="C19" s="412"/>
      <c r="D19" s="412"/>
      <c r="E19" s="412"/>
      <c r="F19" s="412"/>
      <c r="G19" s="412"/>
      <c r="H19" s="412"/>
      <c r="I19" s="436"/>
      <c r="J19" s="436"/>
      <c r="K19" s="414">
        <f t="shared" si="0"/>
        <v>0</v>
      </c>
      <c r="L19" s="412"/>
    </row>
    <row r="20" spans="1:12" x14ac:dyDescent="0.2">
      <c r="A20" s="1813" t="s">
        <v>855</v>
      </c>
      <c r="B20" s="291" t="s">
        <v>842</v>
      </c>
      <c r="C20" s="507"/>
      <c r="D20" s="507"/>
      <c r="E20" s="507"/>
      <c r="F20" s="507"/>
      <c r="G20" s="507"/>
      <c r="H20" s="691"/>
      <c r="I20" s="413"/>
      <c r="J20" s="481"/>
      <c r="K20" s="414">
        <f t="shared" si="0"/>
        <v>0</v>
      </c>
      <c r="L20" s="439"/>
    </row>
    <row r="21" spans="1:12" x14ac:dyDescent="0.2">
      <c r="A21" s="1813" t="s">
        <v>856</v>
      </c>
      <c r="B21" s="291" t="s">
        <v>843</v>
      </c>
      <c r="C21" s="507"/>
      <c r="D21" s="507"/>
      <c r="E21" s="507"/>
      <c r="F21" s="507"/>
      <c r="G21" s="507"/>
      <c r="H21" s="691"/>
      <c r="I21" s="413"/>
      <c r="J21" s="507"/>
      <c r="K21" s="414">
        <f t="shared" si="0"/>
        <v>0</v>
      </c>
      <c r="L21" s="439"/>
    </row>
    <row r="22" spans="1:12" x14ac:dyDescent="0.2">
      <c r="A22" s="1813" t="s">
        <v>857</v>
      </c>
      <c r="B22" s="291" t="s">
        <v>844</v>
      </c>
      <c r="C22" s="507"/>
      <c r="D22" s="507"/>
      <c r="E22" s="507"/>
      <c r="F22" s="507"/>
      <c r="G22" s="507"/>
      <c r="H22" s="691"/>
      <c r="I22" s="413"/>
      <c r="J22" s="507"/>
      <c r="K22" s="414">
        <f t="shared" si="0"/>
        <v>0</v>
      </c>
      <c r="L22" s="439"/>
    </row>
    <row r="23" spans="1:12" x14ac:dyDescent="0.2">
      <c r="A23" s="1813" t="s">
        <v>858</v>
      </c>
      <c r="B23" s="291" t="s">
        <v>845</v>
      </c>
      <c r="C23" s="507"/>
      <c r="D23" s="507"/>
      <c r="E23" s="507"/>
      <c r="F23" s="507"/>
      <c r="G23" s="507"/>
      <c r="H23" s="691"/>
      <c r="I23" s="413"/>
      <c r="J23" s="507"/>
      <c r="K23" s="414">
        <f t="shared" si="0"/>
        <v>0</v>
      </c>
      <c r="L23" s="439"/>
    </row>
    <row r="24" spans="1:12" ht="12.75" customHeight="1" x14ac:dyDescent="0.2">
      <c r="A24" s="1813" t="s">
        <v>859</v>
      </c>
      <c r="B24" s="291" t="s">
        <v>846</v>
      </c>
      <c r="C24" s="507"/>
      <c r="D24" s="507"/>
      <c r="E24" s="507"/>
      <c r="F24" s="507"/>
      <c r="G24" s="507"/>
      <c r="H24" s="691"/>
      <c r="I24" s="413"/>
      <c r="J24" s="507"/>
      <c r="K24" s="414">
        <f t="shared" si="0"/>
        <v>0</v>
      </c>
      <c r="L24" s="439"/>
    </row>
    <row r="25" spans="1:12" ht="12.75" customHeight="1" x14ac:dyDescent="0.2">
      <c r="A25" s="1813" t="s">
        <v>940</v>
      </c>
      <c r="B25" s="291" t="s">
        <v>847</v>
      </c>
      <c r="C25" s="507"/>
      <c r="D25" s="507"/>
      <c r="E25" s="507"/>
      <c r="F25" s="507"/>
      <c r="G25" s="507"/>
      <c r="H25" s="691"/>
      <c r="I25" s="413"/>
      <c r="J25" s="507"/>
      <c r="K25" s="414">
        <f t="shared" si="0"/>
        <v>0</v>
      </c>
      <c r="L25" s="439"/>
    </row>
    <row r="26" spans="1:12" x14ac:dyDescent="0.2">
      <c r="A26" s="1813" t="s">
        <v>726</v>
      </c>
      <c r="B26" s="291" t="s">
        <v>848</v>
      </c>
      <c r="C26" s="507"/>
      <c r="D26" s="507"/>
      <c r="E26" s="507"/>
      <c r="F26" s="507"/>
      <c r="G26" s="507"/>
      <c r="H26" s="691"/>
      <c r="I26" s="413"/>
      <c r="J26" s="507"/>
      <c r="K26" s="414">
        <f t="shared" si="0"/>
        <v>0</v>
      </c>
      <c r="L26" s="439"/>
    </row>
    <row r="27" spans="1:12" x14ac:dyDescent="0.2">
      <c r="A27" s="1813" t="s">
        <v>727</v>
      </c>
      <c r="B27" s="291" t="s">
        <v>849</v>
      </c>
      <c r="C27" s="507"/>
      <c r="D27" s="507"/>
      <c r="E27" s="507"/>
      <c r="F27" s="507"/>
      <c r="G27" s="507"/>
      <c r="H27" s="691"/>
      <c r="I27" s="413"/>
      <c r="J27" s="507"/>
      <c r="K27" s="414">
        <f t="shared" si="0"/>
        <v>0</v>
      </c>
      <c r="L27" s="439"/>
    </row>
    <row r="28" spans="1:12" x14ac:dyDescent="0.2">
      <c r="A28" s="1813" t="s">
        <v>157</v>
      </c>
      <c r="B28" s="291" t="s">
        <v>850</v>
      </c>
      <c r="C28" s="507"/>
      <c r="D28" s="507"/>
      <c r="E28" s="507"/>
      <c r="F28" s="507"/>
      <c r="G28" s="507"/>
      <c r="H28" s="691"/>
      <c r="I28" s="413"/>
      <c r="J28" s="507"/>
      <c r="K28" s="414">
        <f t="shared" si="0"/>
        <v>0</v>
      </c>
      <c r="L28" s="439"/>
    </row>
    <row r="29" spans="1:12" x14ac:dyDescent="0.2">
      <c r="A29" s="1813" t="s">
        <v>158</v>
      </c>
      <c r="B29" s="291" t="s">
        <v>851</v>
      </c>
      <c r="C29" s="507"/>
      <c r="D29" s="507"/>
      <c r="E29" s="507"/>
      <c r="F29" s="507"/>
      <c r="G29" s="507"/>
      <c r="H29" s="691"/>
      <c r="I29" s="413"/>
      <c r="J29" s="507"/>
      <c r="K29" s="414">
        <f t="shared" si="0"/>
        <v>0</v>
      </c>
      <c r="L29" s="439"/>
    </row>
    <row r="30" spans="1:12" x14ac:dyDescent="0.2">
      <c r="A30" s="1813" t="s">
        <v>159</v>
      </c>
      <c r="B30" s="291" t="s">
        <v>852</v>
      </c>
      <c r="C30" s="507"/>
      <c r="D30" s="507"/>
      <c r="E30" s="507"/>
      <c r="F30" s="507"/>
      <c r="G30" s="507"/>
      <c r="H30" s="691"/>
      <c r="I30" s="413"/>
      <c r="J30" s="507"/>
      <c r="K30" s="414">
        <f t="shared" si="0"/>
        <v>0</v>
      </c>
      <c r="L30" s="439"/>
    </row>
    <row r="31" spans="1:12" x14ac:dyDescent="0.2">
      <c r="A31" s="1813" t="s">
        <v>160</v>
      </c>
      <c r="B31" s="291" t="s">
        <v>853</v>
      </c>
      <c r="C31" s="507"/>
      <c r="D31" s="507"/>
      <c r="E31" s="507"/>
      <c r="F31" s="507"/>
      <c r="G31" s="507"/>
      <c r="H31" s="691"/>
      <c r="I31" s="413"/>
      <c r="J31" s="507"/>
      <c r="K31" s="414">
        <f t="shared" si="0"/>
        <v>0</v>
      </c>
      <c r="L31" s="439"/>
    </row>
    <row r="32" spans="1:12" x14ac:dyDescent="0.2">
      <c r="A32" s="1814"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1671702</v>
      </c>
      <c r="D33" s="415">
        <f t="shared" ref="D33:L33" si="1">SUM(D5:D32)</f>
        <v>500729</v>
      </c>
      <c r="E33" s="415">
        <f t="shared" si="1"/>
        <v>105765</v>
      </c>
      <c r="F33" s="415">
        <f t="shared" si="1"/>
        <v>93796</v>
      </c>
      <c r="G33" s="415">
        <f t="shared" si="1"/>
        <v>6923</v>
      </c>
      <c r="H33" s="415">
        <f t="shared" si="1"/>
        <v>6232</v>
      </c>
      <c r="I33" s="415">
        <f t="shared" si="1"/>
        <v>0</v>
      </c>
      <c r="J33" s="415">
        <f t="shared" si="1"/>
        <v>0</v>
      </c>
      <c r="K33" s="415">
        <f t="shared" si="1"/>
        <v>2385147</v>
      </c>
      <c r="L33" s="415">
        <f t="shared" si="1"/>
        <v>2281326</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6">
        <v>2110</v>
      </c>
      <c r="C36" s="418"/>
      <c r="D36" s="418"/>
      <c r="E36" s="418"/>
      <c r="F36" s="418"/>
      <c r="G36" s="418"/>
      <c r="H36" s="418"/>
      <c r="I36" s="436"/>
      <c r="J36" s="436"/>
      <c r="K36" s="414">
        <f t="shared" ref="K36:K41" si="2">SUM(C36:J36)</f>
        <v>0</v>
      </c>
      <c r="L36" s="412"/>
    </row>
    <row r="37" spans="1:14" x14ac:dyDescent="0.2">
      <c r="A37" s="1812" t="s">
        <v>1288</v>
      </c>
      <c r="B37" s="266">
        <v>2120</v>
      </c>
      <c r="C37" s="412">
        <v>42596</v>
      </c>
      <c r="D37" s="412">
        <v>5572</v>
      </c>
      <c r="E37" s="412"/>
      <c r="F37" s="412">
        <v>578</v>
      </c>
      <c r="G37" s="412"/>
      <c r="H37" s="412"/>
      <c r="I37" s="436"/>
      <c r="J37" s="436"/>
      <c r="K37" s="414">
        <f t="shared" si="2"/>
        <v>48746</v>
      </c>
      <c r="L37" s="412">
        <v>54830</v>
      </c>
    </row>
    <row r="38" spans="1:14" x14ac:dyDescent="0.2">
      <c r="A38" s="1812" t="s">
        <v>222</v>
      </c>
      <c r="B38" s="266">
        <v>2130</v>
      </c>
      <c r="C38" s="412">
        <v>16041</v>
      </c>
      <c r="D38" s="412">
        <v>8176</v>
      </c>
      <c r="E38" s="412"/>
      <c r="F38" s="412">
        <v>1938</v>
      </c>
      <c r="G38" s="412"/>
      <c r="H38" s="412"/>
      <c r="I38" s="436"/>
      <c r="J38" s="436"/>
      <c r="K38" s="414">
        <f t="shared" si="2"/>
        <v>26155</v>
      </c>
      <c r="L38" s="412">
        <v>22396</v>
      </c>
    </row>
    <row r="39" spans="1:14" x14ac:dyDescent="0.2">
      <c r="A39" s="1812" t="s">
        <v>223</v>
      </c>
      <c r="B39" s="266">
        <v>2140</v>
      </c>
      <c r="C39" s="412"/>
      <c r="D39" s="412"/>
      <c r="E39" s="412"/>
      <c r="F39" s="412"/>
      <c r="G39" s="412"/>
      <c r="H39" s="412"/>
      <c r="I39" s="436"/>
      <c r="J39" s="436"/>
      <c r="K39" s="414">
        <f t="shared" si="2"/>
        <v>0</v>
      </c>
      <c r="L39" s="412"/>
    </row>
    <row r="40" spans="1:14" x14ac:dyDescent="0.2">
      <c r="A40" s="1812" t="s">
        <v>224</v>
      </c>
      <c r="B40" s="266">
        <v>2150</v>
      </c>
      <c r="C40" s="412"/>
      <c r="D40" s="412"/>
      <c r="E40" s="412"/>
      <c r="F40" s="412"/>
      <c r="G40" s="412"/>
      <c r="H40" s="412"/>
      <c r="I40" s="436"/>
      <c r="J40" s="436"/>
      <c r="K40" s="414">
        <f t="shared" si="2"/>
        <v>0</v>
      </c>
      <c r="L40" s="412"/>
    </row>
    <row r="41" spans="1:14" x14ac:dyDescent="0.2">
      <c r="A41" s="1812" t="s">
        <v>1986</v>
      </c>
      <c r="B41" s="266">
        <v>2190</v>
      </c>
      <c r="C41" s="412">
        <v>55057</v>
      </c>
      <c r="D41" s="412">
        <v>9776</v>
      </c>
      <c r="E41" s="412">
        <v>182</v>
      </c>
      <c r="F41" s="412">
        <v>32702</v>
      </c>
      <c r="G41" s="412"/>
      <c r="H41" s="412"/>
      <c r="I41" s="436"/>
      <c r="J41" s="436"/>
      <c r="K41" s="414">
        <f t="shared" si="2"/>
        <v>97717</v>
      </c>
      <c r="L41" s="412">
        <v>96556</v>
      </c>
    </row>
    <row r="42" spans="1:14" ht="12.75" customHeight="1" thickBot="1" x14ac:dyDescent="0.25">
      <c r="A42" s="887" t="s">
        <v>659</v>
      </c>
      <c r="B42" s="468" t="s">
        <v>832</v>
      </c>
      <c r="C42" s="415">
        <f>SUM(C36:C41)</f>
        <v>113694</v>
      </c>
      <c r="D42" s="415">
        <f t="shared" ref="D42:L42" si="3">SUM(D36:D41)</f>
        <v>23524</v>
      </c>
      <c r="E42" s="415">
        <f t="shared" si="3"/>
        <v>182</v>
      </c>
      <c r="F42" s="415">
        <f t="shared" si="3"/>
        <v>35218</v>
      </c>
      <c r="G42" s="415">
        <f t="shared" si="3"/>
        <v>0</v>
      </c>
      <c r="H42" s="415">
        <f t="shared" si="3"/>
        <v>0</v>
      </c>
      <c r="I42" s="415">
        <f t="shared" si="3"/>
        <v>0</v>
      </c>
      <c r="J42" s="415">
        <f t="shared" si="3"/>
        <v>0</v>
      </c>
      <c r="K42" s="415">
        <f t="shared" si="3"/>
        <v>172618</v>
      </c>
      <c r="L42" s="415">
        <f t="shared" si="3"/>
        <v>173782</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49000</v>
      </c>
      <c r="D44" s="418">
        <v>6409</v>
      </c>
      <c r="E44" s="418">
        <v>12131</v>
      </c>
      <c r="F44" s="418"/>
      <c r="G44" s="418"/>
      <c r="H44" s="418"/>
      <c r="I44" s="436"/>
      <c r="J44" s="436"/>
      <c r="K44" s="420">
        <f>SUM(C44:J44)</f>
        <v>67540</v>
      </c>
      <c r="L44" s="418">
        <v>69715</v>
      </c>
    </row>
    <row r="45" spans="1:14" x14ac:dyDescent="0.2">
      <c r="A45" s="1812" t="s">
        <v>976</v>
      </c>
      <c r="B45" s="266">
        <v>2220</v>
      </c>
      <c r="C45" s="412">
        <v>12151</v>
      </c>
      <c r="D45" s="412">
        <v>1317</v>
      </c>
      <c r="E45" s="412"/>
      <c r="F45" s="412">
        <v>16200</v>
      </c>
      <c r="G45" s="412">
        <v>1550</v>
      </c>
      <c r="H45" s="412"/>
      <c r="I45" s="436"/>
      <c r="J45" s="436"/>
      <c r="K45" s="420">
        <f>SUM(C45:J45)</f>
        <v>31218</v>
      </c>
      <c r="L45" s="412">
        <v>11350</v>
      </c>
    </row>
    <row r="46" spans="1:14" x14ac:dyDescent="0.2">
      <c r="A46" s="1812" t="s">
        <v>977</v>
      </c>
      <c r="B46" s="266">
        <v>2230</v>
      </c>
      <c r="C46" s="412"/>
      <c r="D46" s="412"/>
      <c r="E46" s="412">
        <v>1573</v>
      </c>
      <c r="F46" s="412"/>
      <c r="G46" s="412"/>
      <c r="H46" s="412"/>
      <c r="I46" s="436"/>
      <c r="J46" s="436"/>
      <c r="K46" s="420">
        <f>SUM(C46:J46)</f>
        <v>1573</v>
      </c>
      <c r="L46" s="412"/>
    </row>
    <row r="47" spans="1:14" ht="12.75" customHeight="1" thickBot="1" x14ac:dyDescent="0.25">
      <c r="A47" s="887" t="s">
        <v>660</v>
      </c>
      <c r="B47" s="468" t="s">
        <v>33</v>
      </c>
      <c r="C47" s="415">
        <f>SUM(C44:C46)</f>
        <v>61151</v>
      </c>
      <c r="D47" s="415">
        <f t="shared" ref="D47:K47" si="4">SUM(D44:D46)</f>
        <v>7726</v>
      </c>
      <c r="E47" s="415">
        <f t="shared" si="4"/>
        <v>13704</v>
      </c>
      <c r="F47" s="415">
        <f t="shared" si="4"/>
        <v>16200</v>
      </c>
      <c r="G47" s="415">
        <f t="shared" si="4"/>
        <v>1550</v>
      </c>
      <c r="H47" s="415">
        <f t="shared" si="4"/>
        <v>0</v>
      </c>
      <c r="I47" s="415">
        <f t="shared" si="4"/>
        <v>0</v>
      </c>
      <c r="J47" s="415">
        <f t="shared" si="4"/>
        <v>0</v>
      </c>
      <c r="K47" s="415">
        <f t="shared" si="4"/>
        <v>100331</v>
      </c>
      <c r="L47" s="415">
        <f>SUM(L44:L46)</f>
        <v>81065</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v>9131</v>
      </c>
      <c r="D49" s="418"/>
      <c r="E49" s="418">
        <v>25257</v>
      </c>
      <c r="F49" s="418">
        <v>6746</v>
      </c>
      <c r="G49" s="418"/>
      <c r="H49" s="418">
        <v>5642</v>
      </c>
      <c r="I49" s="436"/>
      <c r="J49" s="436"/>
      <c r="K49" s="420">
        <f>SUM(C49:J49)</f>
        <v>46776</v>
      </c>
      <c r="L49" s="418">
        <v>41681</v>
      </c>
    </row>
    <row r="50" spans="1:14" x14ac:dyDescent="0.2">
      <c r="A50" s="1812" t="s">
        <v>979</v>
      </c>
      <c r="B50" s="266">
        <v>2320</v>
      </c>
      <c r="C50" s="412">
        <v>70263</v>
      </c>
      <c r="D50" s="412">
        <v>41781</v>
      </c>
      <c r="E50" s="412">
        <v>14379</v>
      </c>
      <c r="F50" s="412">
        <v>2146</v>
      </c>
      <c r="G50" s="412"/>
      <c r="H50" s="412">
        <v>1576</v>
      </c>
      <c r="I50" s="436"/>
      <c r="J50" s="436"/>
      <c r="K50" s="420">
        <f>SUM(C50:J50)</f>
        <v>130145</v>
      </c>
      <c r="L50" s="412">
        <v>126215</v>
      </c>
    </row>
    <row r="51" spans="1:14" x14ac:dyDescent="0.2">
      <c r="A51" s="1812" t="s">
        <v>45</v>
      </c>
      <c r="B51" s="266">
        <v>2330</v>
      </c>
      <c r="C51" s="412"/>
      <c r="D51" s="412"/>
      <c r="E51" s="412"/>
      <c r="F51" s="412"/>
      <c r="G51" s="412"/>
      <c r="H51" s="412"/>
      <c r="I51" s="436"/>
      <c r="J51" s="436"/>
      <c r="K51" s="420">
        <f>SUM(C51:J51)</f>
        <v>0</v>
      </c>
      <c r="L51" s="412"/>
    </row>
    <row r="52" spans="1:14" ht="22.5" x14ac:dyDescent="0.2">
      <c r="A52" s="181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79394</v>
      </c>
      <c r="D53" s="415">
        <f t="shared" ref="D53:L53" si="5">SUM(D49:D52)</f>
        <v>41781</v>
      </c>
      <c r="E53" s="415">
        <f t="shared" si="5"/>
        <v>39636</v>
      </c>
      <c r="F53" s="415">
        <f t="shared" si="5"/>
        <v>8892</v>
      </c>
      <c r="G53" s="415">
        <f t="shared" si="5"/>
        <v>0</v>
      </c>
      <c r="H53" s="415">
        <f t="shared" si="5"/>
        <v>7218</v>
      </c>
      <c r="I53" s="415">
        <f t="shared" si="5"/>
        <v>0</v>
      </c>
      <c r="J53" s="415">
        <f t="shared" si="5"/>
        <v>0</v>
      </c>
      <c r="K53" s="415">
        <f t="shared" si="5"/>
        <v>176921</v>
      </c>
      <c r="L53" s="415">
        <f t="shared" si="5"/>
        <v>167896</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81886</v>
      </c>
      <c r="D55" s="418">
        <v>33035</v>
      </c>
      <c r="E55" s="418">
        <v>10878</v>
      </c>
      <c r="F55" s="418">
        <v>6340</v>
      </c>
      <c r="G55" s="418">
        <v>525</v>
      </c>
      <c r="H55" s="418">
        <v>1627</v>
      </c>
      <c r="I55" s="436"/>
      <c r="J55" s="436"/>
      <c r="K55" s="420">
        <f>SUM(C55:J55)</f>
        <v>134291</v>
      </c>
      <c r="L55" s="418">
        <v>139617</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81886</v>
      </c>
      <c r="D57" s="421">
        <f t="shared" ref="D57:K57" si="6">SUM(D55:D56)</f>
        <v>33035</v>
      </c>
      <c r="E57" s="421">
        <f t="shared" si="6"/>
        <v>10878</v>
      </c>
      <c r="F57" s="421">
        <f t="shared" si="6"/>
        <v>6340</v>
      </c>
      <c r="G57" s="421">
        <f t="shared" si="6"/>
        <v>525</v>
      </c>
      <c r="H57" s="421">
        <f t="shared" si="6"/>
        <v>1627</v>
      </c>
      <c r="I57" s="421">
        <f t="shared" si="6"/>
        <v>0</v>
      </c>
      <c r="J57" s="421">
        <f t="shared" si="6"/>
        <v>0</v>
      </c>
      <c r="K57" s="421">
        <f t="shared" si="6"/>
        <v>134291</v>
      </c>
      <c r="L57" s="415">
        <f>SUM(L55:L56)</f>
        <v>139617</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2" t="s">
        <v>543</v>
      </c>
      <c r="B60" s="266">
        <v>2520</v>
      </c>
      <c r="C60" s="412">
        <v>45038</v>
      </c>
      <c r="D60" s="412">
        <v>6901</v>
      </c>
      <c r="E60" s="412">
        <v>1330</v>
      </c>
      <c r="F60" s="412">
        <v>860</v>
      </c>
      <c r="G60" s="412"/>
      <c r="H60" s="412"/>
      <c r="I60" s="436"/>
      <c r="J60" s="436"/>
      <c r="K60" s="420">
        <f t="shared" si="7"/>
        <v>54129</v>
      </c>
      <c r="L60" s="412">
        <v>56138</v>
      </c>
      <c r="M60" s="15"/>
      <c r="N60" s="15"/>
    </row>
    <row r="61" spans="1:14" s="16" customFormat="1" x14ac:dyDescent="0.2">
      <c r="A61" s="1812" t="s">
        <v>221</v>
      </c>
      <c r="B61" s="266">
        <v>2540</v>
      </c>
      <c r="C61" s="412"/>
      <c r="D61" s="412"/>
      <c r="E61" s="412"/>
      <c r="F61" s="412"/>
      <c r="G61" s="412"/>
      <c r="H61" s="412"/>
      <c r="I61" s="436"/>
      <c r="J61" s="436"/>
      <c r="K61" s="420">
        <f t="shared" si="7"/>
        <v>0</v>
      </c>
      <c r="L61" s="412"/>
      <c r="M61" s="15"/>
      <c r="N61" s="15"/>
    </row>
    <row r="62" spans="1:14" s="16" customFormat="1" x14ac:dyDescent="0.2">
      <c r="A62" s="1812" t="s">
        <v>1129</v>
      </c>
      <c r="B62" s="266">
        <v>2550</v>
      </c>
      <c r="C62" s="412"/>
      <c r="D62" s="412"/>
      <c r="E62" s="412"/>
      <c r="F62" s="412"/>
      <c r="G62" s="412"/>
      <c r="H62" s="412"/>
      <c r="I62" s="436"/>
      <c r="J62" s="436"/>
      <c r="K62" s="420">
        <f t="shared" si="7"/>
        <v>0</v>
      </c>
      <c r="L62" s="412"/>
      <c r="M62" s="15"/>
      <c r="N62" s="15"/>
    </row>
    <row r="63" spans="1:14" s="15" customFormat="1" x14ac:dyDescent="0.2">
      <c r="A63" s="1812" t="s">
        <v>107</v>
      </c>
      <c r="B63" s="266">
        <v>2560</v>
      </c>
      <c r="C63" s="412">
        <v>137894</v>
      </c>
      <c r="D63" s="412">
        <v>32629</v>
      </c>
      <c r="E63" s="412">
        <v>3703</v>
      </c>
      <c r="F63" s="412">
        <v>80389</v>
      </c>
      <c r="G63" s="412">
        <v>7705</v>
      </c>
      <c r="H63" s="412"/>
      <c r="I63" s="436"/>
      <c r="J63" s="436"/>
      <c r="K63" s="420">
        <f t="shared" si="7"/>
        <v>262320</v>
      </c>
      <c r="L63" s="412">
        <v>268500</v>
      </c>
    </row>
    <row r="64" spans="1:14" s="15" customFormat="1" x14ac:dyDescent="0.2">
      <c r="A64" s="1819"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182932</v>
      </c>
      <c r="D65" s="415">
        <f t="shared" ref="D65:L65" si="8">SUM(D59:D64)</f>
        <v>39530</v>
      </c>
      <c r="E65" s="415">
        <f t="shared" si="8"/>
        <v>5033</v>
      </c>
      <c r="F65" s="415">
        <f t="shared" si="8"/>
        <v>81249</v>
      </c>
      <c r="G65" s="415">
        <f t="shared" si="8"/>
        <v>7705</v>
      </c>
      <c r="H65" s="415">
        <f t="shared" si="8"/>
        <v>0</v>
      </c>
      <c r="I65" s="415">
        <f t="shared" si="8"/>
        <v>0</v>
      </c>
      <c r="J65" s="415">
        <f t="shared" si="8"/>
        <v>0</v>
      </c>
      <c r="K65" s="415">
        <f t="shared" si="8"/>
        <v>316449</v>
      </c>
      <c r="L65" s="415">
        <f t="shared" si="8"/>
        <v>324638</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6">
        <v>2620</v>
      </c>
      <c r="C68" s="412"/>
      <c r="D68" s="412"/>
      <c r="E68" s="412"/>
      <c r="F68" s="412"/>
      <c r="G68" s="412"/>
      <c r="H68" s="412"/>
      <c r="I68" s="436"/>
      <c r="J68" s="436"/>
      <c r="K68" s="420">
        <f>SUM(C68:J68)</f>
        <v>0</v>
      </c>
      <c r="L68" s="412"/>
      <c r="M68" s="15"/>
      <c r="N68" s="15"/>
    </row>
    <row r="69" spans="1:14" s="16" customFormat="1" x14ac:dyDescent="0.2">
      <c r="A69" s="1812" t="s">
        <v>1251</v>
      </c>
      <c r="B69" s="266">
        <v>2630</v>
      </c>
      <c r="C69" s="412"/>
      <c r="D69" s="412"/>
      <c r="E69" s="412"/>
      <c r="F69" s="412"/>
      <c r="G69" s="412"/>
      <c r="H69" s="412"/>
      <c r="I69" s="436"/>
      <c r="J69" s="436"/>
      <c r="K69" s="420">
        <f>SUM(C69:J69)</f>
        <v>0</v>
      </c>
      <c r="L69" s="412"/>
      <c r="M69" s="15"/>
      <c r="N69" s="15"/>
    </row>
    <row r="70" spans="1:14" s="16" customFormat="1" x14ac:dyDescent="0.2">
      <c r="A70" s="1812" t="s">
        <v>472</v>
      </c>
      <c r="B70" s="266">
        <v>2640</v>
      </c>
      <c r="C70" s="412"/>
      <c r="D70" s="412"/>
      <c r="E70" s="412"/>
      <c r="F70" s="412"/>
      <c r="G70" s="412"/>
      <c r="H70" s="412"/>
      <c r="I70" s="436"/>
      <c r="J70" s="436"/>
      <c r="K70" s="420">
        <f>SUM(C70:J70)</f>
        <v>0</v>
      </c>
      <c r="L70" s="412"/>
      <c r="M70" s="15"/>
      <c r="N70" s="15"/>
    </row>
    <row r="71" spans="1:14" s="16" customFormat="1" x14ac:dyDescent="0.2">
      <c r="A71" s="1812"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4"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3">
        <v>2000</v>
      </c>
      <c r="C74" s="425">
        <f>SUM(C42,C47,C53,C57,C65,C72,C73)</f>
        <v>519057</v>
      </c>
      <c r="D74" s="425">
        <f t="shared" ref="D74:K74" si="10">SUM(D42,D47,D53,D57,D65,D72,D73)</f>
        <v>145596</v>
      </c>
      <c r="E74" s="425">
        <f t="shared" si="10"/>
        <v>69433</v>
      </c>
      <c r="F74" s="425">
        <f t="shared" si="10"/>
        <v>147899</v>
      </c>
      <c r="G74" s="425">
        <f t="shared" si="10"/>
        <v>9780</v>
      </c>
      <c r="H74" s="425">
        <f t="shared" si="10"/>
        <v>8845</v>
      </c>
      <c r="I74" s="425">
        <f t="shared" si="10"/>
        <v>0</v>
      </c>
      <c r="J74" s="425">
        <f t="shared" si="10"/>
        <v>0</v>
      </c>
      <c r="K74" s="425">
        <f t="shared" si="10"/>
        <v>900610</v>
      </c>
      <c r="L74" s="425">
        <f>SUM(L42,L47,L53,L57,L65,L72,L73)</f>
        <v>886998</v>
      </c>
    </row>
    <row r="75" spans="1:14" s="24" customFormat="1" ht="18" customHeight="1" thickTop="1" thickBot="1" x14ac:dyDescent="0.25">
      <c r="A75" s="1811" t="s">
        <v>50</v>
      </c>
      <c r="B75" s="1805" t="s">
        <v>674</v>
      </c>
      <c r="C75" s="423"/>
      <c r="D75" s="423"/>
      <c r="E75" s="423"/>
      <c r="F75" s="423"/>
      <c r="G75" s="423"/>
      <c r="H75" s="423"/>
      <c r="I75" s="429"/>
      <c r="J75" s="429"/>
      <c r="K75" s="415">
        <f>SUM(C75:J75)</f>
        <v>0</v>
      </c>
      <c r="L75" s="424"/>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6">
        <v>4110</v>
      </c>
      <c r="C78" s="413"/>
      <c r="D78" s="413"/>
      <c r="E78" s="418"/>
      <c r="F78" s="413"/>
      <c r="G78" s="413"/>
      <c r="H78" s="427"/>
      <c r="I78" s="507"/>
      <c r="J78" s="507"/>
      <c r="K78" s="414">
        <f t="shared" ref="K78:K83" si="11">SUM(C78:J78)</f>
        <v>0</v>
      </c>
      <c r="L78" s="418"/>
    </row>
    <row r="79" spans="1:14" x14ac:dyDescent="0.2">
      <c r="A79" s="1812" t="s">
        <v>349</v>
      </c>
      <c r="B79" s="266">
        <v>4120</v>
      </c>
      <c r="C79" s="413"/>
      <c r="D79" s="413"/>
      <c r="E79" s="412"/>
      <c r="F79" s="413"/>
      <c r="G79" s="413"/>
      <c r="H79" s="412">
        <v>49667</v>
      </c>
      <c r="I79" s="507"/>
      <c r="J79" s="507"/>
      <c r="K79" s="414">
        <f t="shared" si="11"/>
        <v>49667</v>
      </c>
      <c r="L79" s="412">
        <v>54000</v>
      </c>
    </row>
    <row r="80" spans="1:14" x14ac:dyDescent="0.2">
      <c r="A80" s="1812" t="s">
        <v>350</v>
      </c>
      <c r="B80" s="266">
        <v>4130</v>
      </c>
      <c r="C80" s="413"/>
      <c r="D80" s="413"/>
      <c r="E80" s="412"/>
      <c r="F80" s="413"/>
      <c r="G80" s="413"/>
      <c r="H80" s="412"/>
      <c r="I80" s="507"/>
      <c r="J80" s="507"/>
      <c r="K80" s="414">
        <f t="shared" si="11"/>
        <v>0</v>
      </c>
      <c r="L80" s="412"/>
    </row>
    <row r="81" spans="1:12" x14ac:dyDescent="0.2">
      <c r="A81" s="1812" t="s">
        <v>812</v>
      </c>
      <c r="B81" s="266">
        <v>4140</v>
      </c>
      <c r="C81" s="413"/>
      <c r="D81" s="413"/>
      <c r="E81" s="412"/>
      <c r="F81" s="413"/>
      <c r="G81" s="413"/>
      <c r="H81" s="412">
        <v>4717</v>
      </c>
      <c r="I81" s="507"/>
      <c r="J81" s="507"/>
      <c r="K81" s="414">
        <f t="shared" si="11"/>
        <v>4717</v>
      </c>
      <c r="L81" s="412"/>
    </row>
    <row r="82" spans="1:12" x14ac:dyDescent="0.2">
      <c r="A82" s="1812" t="s">
        <v>90</v>
      </c>
      <c r="B82" s="266">
        <v>4170</v>
      </c>
      <c r="C82" s="413"/>
      <c r="D82" s="413"/>
      <c r="E82" s="412"/>
      <c r="F82" s="413"/>
      <c r="G82" s="413"/>
      <c r="H82" s="412"/>
      <c r="I82" s="507"/>
      <c r="J82" s="507"/>
      <c r="K82" s="414">
        <f t="shared" si="11"/>
        <v>0</v>
      </c>
      <c r="L82" s="412"/>
    </row>
    <row r="83" spans="1:12" x14ac:dyDescent="0.2">
      <c r="A83" s="1818"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54384</v>
      </c>
      <c r="I84" s="507"/>
      <c r="J84" s="507"/>
      <c r="K84" s="415">
        <f>SUM(K78:K83)</f>
        <v>54384</v>
      </c>
      <c r="L84" s="415">
        <f>SUM(L78:L83)</f>
        <v>54000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v>4750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0</v>
      </c>
      <c r="I92" s="507"/>
      <c r="J92" s="507"/>
      <c r="K92" s="520">
        <f t="shared" si="12"/>
        <v>0</v>
      </c>
      <c r="L92" s="1062">
        <f>SUM(L85:L91)</f>
        <v>4750</v>
      </c>
    </row>
    <row r="93" spans="1:12" ht="14.25" thickTop="1" thickBot="1" x14ac:dyDescent="0.25">
      <c r="A93" s="1807" t="s">
        <v>801</v>
      </c>
      <c r="B93" s="1808">
        <v>4310</v>
      </c>
      <c r="C93" s="413"/>
      <c r="D93" s="413"/>
      <c r="E93" s="437"/>
      <c r="F93" s="413"/>
      <c r="G93" s="413"/>
      <c r="H93" s="180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54384</v>
      </c>
      <c r="I102" s="507"/>
      <c r="J102" s="507"/>
      <c r="K102" s="425">
        <f>SUM(K84,K92,K100,K101)</f>
        <v>54384</v>
      </c>
      <c r="L102" s="425">
        <f>SUM(L84,L92,L100,L101)</f>
        <v>58750</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5" customFormat="1" ht="13.5" customHeight="1" x14ac:dyDescent="0.2">
      <c r="A104" s="1823" t="s">
        <v>719</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1391</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692</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3" t="s">
        <v>1029</v>
      </c>
      <c r="C113" s="417"/>
      <c r="D113" s="417"/>
      <c r="E113" s="413"/>
      <c r="F113" s="413"/>
      <c r="G113" s="413"/>
      <c r="H113" s="417"/>
      <c r="I113" s="433"/>
      <c r="J113" s="433"/>
      <c r="K113" s="417"/>
      <c r="L113" s="429">
        <v>40000</v>
      </c>
      <c r="M113" s="905"/>
      <c r="N113" s="905"/>
    </row>
    <row r="114" spans="1:14" ht="12.75" customHeight="1" thickTop="1" thickBot="1" x14ac:dyDescent="0.25">
      <c r="A114" s="887" t="s">
        <v>51</v>
      </c>
      <c r="B114" s="516"/>
      <c r="C114" s="415">
        <f>SUM(C33,C74,C75,C102,C112,C113)</f>
        <v>2190759</v>
      </c>
      <c r="D114" s="415">
        <f t="shared" ref="D114:K114" si="13">SUM(D33,D74,D75,D102,D112,D113)</f>
        <v>646325</v>
      </c>
      <c r="E114" s="415">
        <f t="shared" si="13"/>
        <v>175198</v>
      </c>
      <c r="F114" s="415">
        <f t="shared" si="13"/>
        <v>241695</v>
      </c>
      <c r="G114" s="415">
        <f t="shared" si="13"/>
        <v>16703</v>
      </c>
      <c r="H114" s="415">
        <f>SUM(H33,H74,H75,H102,H112,H113)</f>
        <v>69461</v>
      </c>
      <c r="I114" s="415">
        <f t="shared" si="13"/>
        <v>0</v>
      </c>
      <c r="J114" s="415">
        <f t="shared" si="13"/>
        <v>0</v>
      </c>
      <c r="K114" s="415">
        <f t="shared" si="13"/>
        <v>3340141</v>
      </c>
      <c r="L114" s="415">
        <f>SUM(L33,L74,L75,L102,L112,L113)</f>
        <v>3267074</v>
      </c>
    </row>
    <row r="115" spans="1:14" ht="23.25" thickTop="1" x14ac:dyDescent="0.2">
      <c r="A115" s="1824" t="s">
        <v>1177</v>
      </c>
      <c r="B115" s="892"/>
      <c r="C115" s="416"/>
      <c r="D115" s="416"/>
      <c r="E115" s="416"/>
      <c r="F115" s="416"/>
      <c r="G115" s="416"/>
      <c r="H115" s="416"/>
      <c r="I115" s="416"/>
      <c r="J115" s="416"/>
      <c r="K115" s="440">
        <f>'Revenues 9-14'!C275-'Expenditures 15-22'!K114</f>
        <v>-68585</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c r="D123" s="412"/>
      <c r="E123" s="412"/>
      <c r="F123" s="412"/>
      <c r="G123" s="412"/>
      <c r="H123" s="412"/>
      <c r="I123" s="436"/>
      <c r="J123" s="436"/>
      <c r="K123" s="415">
        <f>SUM(C123:J123)</f>
        <v>0</v>
      </c>
      <c r="L123" s="412"/>
    </row>
    <row r="124" spans="1:14" ht="14.25" thickTop="1" thickBot="1" x14ac:dyDescent="0.25">
      <c r="A124" s="1812" t="s">
        <v>221</v>
      </c>
      <c r="B124" s="266">
        <v>2540</v>
      </c>
      <c r="C124" s="412">
        <v>151062</v>
      </c>
      <c r="D124" s="412">
        <v>23150</v>
      </c>
      <c r="E124" s="412">
        <v>55378</v>
      </c>
      <c r="F124" s="412">
        <v>183396</v>
      </c>
      <c r="G124" s="412">
        <v>17084</v>
      </c>
      <c r="H124" s="412"/>
      <c r="I124" s="436"/>
      <c r="J124" s="436"/>
      <c r="K124" s="415">
        <f>SUM(C124:J124)</f>
        <v>430070</v>
      </c>
      <c r="L124" s="412">
        <v>497750</v>
      </c>
    </row>
    <row r="125" spans="1:14" ht="14.25" thickTop="1" thickBot="1" x14ac:dyDescent="0.25">
      <c r="A125" s="1812" t="s">
        <v>1129</v>
      </c>
      <c r="B125" s="266">
        <v>2550</v>
      </c>
      <c r="C125" s="412"/>
      <c r="D125" s="412"/>
      <c r="E125" s="412"/>
      <c r="F125" s="412"/>
      <c r="G125" s="412"/>
      <c r="H125" s="412"/>
      <c r="I125" s="436"/>
      <c r="J125" s="436"/>
      <c r="K125" s="415">
        <f>SUM(C125:J125)</f>
        <v>0</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151062</v>
      </c>
      <c r="D127" s="415">
        <f t="shared" ref="D127:L127" si="14">SUM(D122:D126)</f>
        <v>23150</v>
      </c>
      <c r="E127" s="415">
        <f t="shared" si="14"/>
        <v>55378</v>
      </c>
      <c r="F127" s="415">
        <f t="shared" si="14"/>
        <v>183396</v>
      </c>
      <c r="G127" s="415">
        <f t="shared" si="14"/>
        <v>17084</v>
      </c>
      <c r="H127" s="415">
        <f t="shared" si="14"/>
        <v>0</v>
      </c>
      <c r="I127" s="415">
        <f t="shared" si="14"/>
        <v>0</v>
      </c>
      <c r="J127" s="415">
        <f t="shared" si="14"/>
        <v>0</v>
      </c>
      <c r="K127" s="415">
        <f t="shared" si="14"/>
        <v>430070</v>
      </c>
      <c r="L127" s="415">
        <f t="shared" si="14"/>
        <v>497750</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06" t="s">
        <v>668</v>
      </c>
      <c r="C129" s="425">
        <f>SUM(C120,C127,C128)</f>
        <v>151062</v>
      </c>
      <c r="D129" s="425">
        <f t="shared" ref="D129:L129" si="15">SUM(D120,D127,D128)</f>
        <v>23150</v>
      </c>
      <c r="E129" s="425">
        <f t="shared" si="15"/>
        <v>55378</v>
      </c>
      <c r="F129" s="425">
        <f t="shared" si="15"/>
        <v>183396</v>
      </c>
      <c r="G129" s="425">
        <f t="shared" si="15"/>
        <v>17084</v>
      </c>
      <c r="H129" s="425">
        <f t="shared" si="15"/>
        <v>0</v>
      </c>
      <c r="I129" s="425">
        <f t="shared" si="15"/>
        <v>0</v>
      </c>
      <c r="J129" s="425">
        <f t="shared" si="15"/>
        <v>0</v>
      </c>
      <c r="K129" s="425">
        <f t="shared" si="15"/>
        <v>430070</v>
      </c>
      <c r="L129" s="425">
        <f t="shared" si="15"/>
        <v>497750</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6">
        <v>4120</v>
      </c>
      <c r="C133" s="413"/>
      <c r="D133" s="413"/>
      <c r="E133" s="435"/>
      <c r="F133" s="413"/>
      <c r="G133" s="413"/>
      <c r="H133" s="418"/>
      <c r="I133" s="507"/>
      <c r="J133" s="413"/>
      <c r="K133" s="420">
        <f>SUM(E133,H133)</f>
        <v>0</v>
      </c>
      <c r="L133" s="418"/>
    </row>
    <row r="134" spans="1:14" x14ac:dyDescent="0.2">
      <c r="A134" s="1812" t="s">
        <v>812</v>
      </c>
      <c r="B134" s="266">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6" t="s">
        <v>692</v>
      </c>
      <c r="C144" s="413"/>
      <c r="D144" s="413"/>
      <c r="E144" s="413"/>
      <c r="F144" s="413"/>
      <c r="G144" s="413"/>
      <c r="H144" s="412"/>
      <c r="I144" s="433"/>
      <c r="J144" s="413"/>
      <c r="K144" s="420">
        <f>SUM(H144)</f>
        <v>0</v>
      </c>
      <c r="L144" s="412"/>
    </row>
    <row r="145" spans="1:14" ht="12.75" customHeight="1" x14ac:dyDescent="0.2">
      <c r="A145" s="1812"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v>20000</v>
      </c>
    </row>
    <row r="150" spans="1:14" ht="12.75" customHeight="1" thickTop="1" thickBot="1" x14ac:dyDescent="0.25">
      <c r="A150" s="2247" t="s">
        <v>724</v>
      </c>
      <c r="B150" s="2248"/>
      <c r="C150" s="415">
        <f>SUM(C129,C130,C138,C148,C149)</f>
        <v>151062</v>
      </c>
      <c r="D150" s="415">
        <f t="shared" ref="D150:K150" si="16">SUM(D129,D130,D138,D148,D149)</f>
        <v>23150</v>
      </c>
      <c r="E150" s="415">
        <f t="shared" si="16"/>
        <v>55378</v>
      </c>
      <c r="F150" s="415">
        <f t="shared" si="16"/>
        <v>183396</v>
      </c>
      <c r="G150" s="415">
        <f t="shared" si="16"/>
        <v>17084</v>
      </c>
      <c r="H150" s="415">
        <f t="shared" si="16"/>
        <v>0</v>
      </c>
      <c r="I150" s="415">
        <f t="shared" si="16"/>
        <v>0</v>
      </c>
      <c r="J150" s="415">
        <f t="shared" si="16"/>
        <v>0</v>
      </c>
      <c r="K150" s="415">
        <f t="shared" si="16"/>
        <v>430070</v>
      </c>
      <c r="L150" s="415">
        <f>SUM(L129,L130,L138,L148,L149)</f>
        <v>517750</v>
      </c>
    </row>
    <row r="151" spans="1:14" ht="12.75" customHeight="1" thickTop="1" x14ac:dyDescent="0.2">
      <c r="A151" s="2243" t="s">
        <v>1403</v>
      </c>
      <c r="B151" s="2244"/>
      <c r="C151" s="416"/>
      <c r="D151" s="416"/>
      <c r="E151" s="416"/>
      <c r="F151" s="416"/>
      <c r="G151" s="416"/>
      <c r="H151" s="416"/>
      <c r="I151" s="416"/>
      <c r="J151" s="413"/>
      <c r="K151" s="440">
        <f>'Revenues 9-14'!D275-'Expenditures 15-22'!K150</f>
        <v>-96408</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1391</v>
      </c>
      <c r="B159" s="266"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v>6063</v>
      </c>
    </row>
    <row r="161" spans="1:14" ht="12.75" customHeight="1" x14ac:dyDescent="0.2">
      <c r="A161" s="1812"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6063</v>
      </c>
    </row>
    <row r="163" spans="1:14" ht="13.5" customHeight="1" thickTop="1" x14ac:dyDescent="0.2">
      <c r="A163" s="1832" t="s">
        <v>87</v>
      </c>
      <c r="B163" s="524" t="s">
        <v>39</v>
      </c>
      <c r="C163" s="413"/>
      <c r="D163" s="413"/>
      <c r="E163" s="413"/>
      <c r="F163" s="413"/>
      <c r="G163" s="413"/>
      <c r="H163" s="1862">
        <v>15566</v>
      </c>
      <c r="I163" s="413"/>
      <c r="J163" s="413"/>
      <c r="K163" s="414">
        <f>SUM(C163:H163)</f>
        <v>15566</v>
      </c>
      <c r="L163" s="1862">
        <v>9504</v>
      </c>
    </row>
    <row r="164" spans="1:14" ht="33.75" customHeight="1" x14ac:dyDescent="0.2">
      <c r="A164" s="1832" t="s">
        <v>293</v>
      </c>
      <c r="B164" s="536" t="s">
        <v>32</v>
      </c>
      <c r="C164" s="413"/>
      <c r="D164" s="413"/>
      <c r="E164" s="413"/>
      <c r="F164" s="413"/>
      <c r="G164" s="413"/>
      <c r="H164" s="1865">
        <v>105000</v>
      </c>
      <c r="I164" s="413"/>
      <c r="J164" s="413"/>
      <c r="K164" s="414">
        <f>SUM(C164:J164)</f>
        <v>105000</v>
      </c>
      <c r="L164" s="1865">
        <v>105000</v>
      </c>
    </row>
    <row r="165" spans="1:14" ht="13.5" customHeight="1" thickBot="1" x14ac:dyDescent="0.25">
      <c r="A165" s="1816" t="s">
        <v>885</v>
      </c>
      <c r="B165" s="537" t="s">
        <v>88</v>
      </c>
      <c r="C165" s="413"/>
      <c r="D165" s="413"/>
      <c r="E165" s="426"/>
      <c r="F165" s="413"/>
      <c r="G165" s="413"/>
      <c r="H165" s="1865">
        <v>500</v>
      </c>
      <c r="I165" s="507"/>
      <c r="J165" s="413"/>
      <c r="K165" s="414">
        <f>SUM(C165:J165)</f>
        <v>500</v>
      </c>
      <c r="L165" s="1865">
        <v>500</v>
      </c>
    </row>
    <row r="166" spans="1:14" ht="12.75" customHeight="1" thickTop="1" thickBot="1" x14ac:dyDescent="0.25">
      <c r="A166" s="887" t="s">
        <v>743</v>
      </c>
      <c r="B166" s="468" t="s">
        <v>582</v>
      </c>
      <c r="C166" s="413"/>
      <c r="D166" s="413"/>
      <c r="E166" s="428">
        <f>SUM(E162,E163,E164,E165)</f>
        <v>0</v>
      </c>
      <c r="F166" s="413"/>
      <c r="G166" s="413"/>
      <c r="H166" s="425">
        <f>SUM(H162,H163,H164,H165)</f>
        <v>121066</v>
      </c>
      <c r="I166" s="437"/>
      <c r="J166" s="413"/>
      <c r="K166" s="425">
        <f>SUM(K162,K163,K164,K165)</f>
        <v>121066</v>
      </c>
      <c r="L166" s="425">
        <f>SUM(L162,L163,L164,L165)</f>
        <v>121067</v>
      </c>
    </row>
    <row r="167" spans="1:14" ht="18" customHeight="1" thickTop="1" thickBot="1" x14ac:dyDescent="0.25">
      <c r="A167" s="1857" t="s">
        <v>89</v>
      </c>
      <c r="B167" s="1805"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121066</v>
      </c>
      <c r="I168" s="437"/>
      <c r="J168" s="413"/>
      <c r="K168" s="425">
        <f>SUM(K154,K166,K167)</f>
        <v>121066</v>
      </c>
      <c r="L168" s="425">
        <f>SUM(L154,L166,L167)</f>
        <v>121067</v>
      </c>
    </row>
    <row r="169" spans="1:14" ht="23.25" thickTop="1" x14ac:dyDescent="0.2">
      <c r="A169" s="1824" t="s">
        <v>1177</v>
      </c>
      <c r="B169" s="467"/>
      <c r="C169" s="413"/>
      <c r="D169" s="413"/>
      <c r="E169" s="413"/>
      <c r="F169" s="413"/>
      <c r="G169" s="413"/>
      <c r="H169" s="416"/>
      <c r="I169" s="413"/>
      <c r="J169" s="413"/>
      <c r="K169" s="440">
        <f>'Revenues 9-14'!E275-'Expenditures 15-22'!K168</f>
        <v>-47084</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159201</v>
      </c>
      <c r="D176" s="412">
        <v>8176</v>
      </c>
      <c r="E176" s="412">
        <v>24777</v>
      </c>
      <c r="F176" s="412">
        <v>30921</v>
      </c>
      <c r="G176" s="412">
        <v>8800</v>
      </c>
      <c r="H176" s="412"/>
      <c r="I176" s="436"/>
      <c r="J176" s="436"/>
      <c r="K176" s="414">
        <f>SUM(C176:J176)</f>
        <v>231875</v>
      </c>
      <c r="L176" s="412">
        <v>240816</v>
      </c>
    </row>
    <row r="177" spans="1:14" ht="12.75" customHeight="1" thickBot="1" x14ac:dyDescent="0.25">
      <c r="A177" s="1819" t="s">
        <v>1156</v>
      </c>
      <c r="B177" s="1860">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159201</v>
      </c>
      <c r="D178" s="425">
        <f t="shared" ref="D178:J178" si="17">SUM(D174,D176,D177)</f>
        <v>8176</v>
      </c>
      <c r="E178" s="425">
        <f t="shared" si="17"/>
        <v>24777</v>
      </c>
      <c r="F178" s="425">
        <f t="shared" si="17"/>
        <v>30921</v>
      </c>
      <c r="G178" s="425">
        <f t="shared" si="17"/>
        <v>8800</v>
      </c>
      <c r="H178" s="425">
        <f t="shared" si="17"/>
        <v>0</v>
      </c>
      <c r="I178" s="425">
        <f t="shared" si="17"/>
        <v>0</v>
      </c>
      <c r="J178" s="425">
        <f t="shared" si="17"/>
        <v>0</v>
      </c>
      <c r="K178" s="425">
        <f>SUM(K174,K176,K177)</f>
        <v>231875</v>
      </c>
      <c r="L178" s="425">
        <f>SUM(L174, L176:L177)</f>
        <v>240816</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6">
        <v>4110</v>
      </c>
      <c r="C182" s="413"/>
      <c r="D182" s="413"/>
      <c r="E182" s="412"/>
      <c r="F182" s="413"/>
      <c r="G182" s="413"/>
      <c r="H182" s="412"/>
      <c r="I182" s="507"/>
      <c r="J182" s="413"/>
      <c r="K182" s="414">
        <f t="shared" ref="K182:K187" si="18">SUM(E182,H182)</f>
        <v>0</v>
      </c>
      <c r="L182" s="412"/>
    </row>
    <row r="183" spans="1:14" x14ac:dyDescent="0.2">
      <c r="A183" s="1812" t="s">
        <v>349</v>
      </c>
      <c r="B183" s="266">
        <v>4120</v>
      </c>
      <c r="C183" s="413"/>
      <c r="D183" s="413"/>
      <c r="E183" s="412"/>
      <c r="F183" s="413"/>
      <c r="G183" s="413"/>
      <c r="H183" s="412"/>
      <c r="I183" s="507"/>
      <c r="J183" s="413"/>
      <c r="K183" s="414">
        <f t="shared" si="18"/>
        <v>0</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c r="F189" s="413"/>
      <c r="G189" s="413"/>
      <c r="H189" s="1862"/>
      <c r="I189" s="507"/>
      <c r="J189" s="413"/>
      <c r="K189" s="430">
        <f>SUM(E189,H189)</f>
        <v>0</v>
      </c>
      <c r="L189" s="1862"/>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6" t="s">
        <v>692</v>
      </c>
      <c r="C196" s="413"/>
      <c r="D196" s="413"/>
      <c r="E196" s="413"/>
      <c r="F196" s="413"/>
      <c r="G196" s="413"/>
      <c r="H196" s="412"/>
      <c r="I196" s="413"/>
      <c r="J196" s="413"/>
      <c r="K196" s="414">
        <f>SUM(H196)</f>
        <v>0</v>
      </c>
      <c r="L196" s="412"/>
    </row>
    <row r="197" spans="1:14" x14ac:dyDescent="0.2">
      <c r="A197" s="1837"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10000</v>
      </c>
    </row>
    <row r="204" spans="1:14" ht="12.75" customHeight="1" thickTop="1" thickBot="1" x14ac:dyDescent="0.25">
      <c r="A204" s="1833" t="s">
        <v>317</v>
      </c>
      <c r="B204" s="470"/>
      <c r="C204" s="415">
        <f>SUM(C178,C179)</f>
        <v>159201</v>
      </c>
      <c r="D204" s="415">
        <f>SUM(D178,D179)</f>
        <v>8176</v>
      </c>
      <c r="E204" s="415">
        <f>SUM(E178,E179,E190)</f>
        <v>24777</v>
      </c>
      <c r="F204" s="415">
        <f>SUM(F178,F179)</f>
        <v>30921</v>
      </c>
      <c r="G204" s="415">
        <f>SUM(G178,G179)</f>
        <v>8800</v>
      </c>
      <c r="H204" s="415">
        <f>SUM(H178,H179,H190,H202,H203)</f>
        <v>0</v>
      </c>
      <c r="I204" s="415">
        <f>SUM(I178,I179)</f>
        <v>0</v>
      </c>
      <c r="J204" s="415">
        <f>SUM(J178,J179)</f>
        <v>0</v>
      </c>
      <c r="K204" s="414">
        <f>SUM(K178,K179,K190,K202,K203)</f>
        <v>231875</v>
      </c>
      <c r="L204" s="415">
        <f>SUM(L178,L179,L190,L202,L203)</f>
        <v>250816</v>
      </c>
    </row>
    <row r="205" spans="1:14" ht="23.25" thickTop="1" x14ac:dyDescent="0.2">
      <c r="A205" s="1824" t="s">
        <v>1177</v>
      </c>
      <c r="B205" s="467"/>
      <c r="C205" s="416"/>
      <c r="D205" s="416"/>
      <c r="E205" s="416"/>
      <c r="F205" s="416"/>
      <c r="G205" s="416"/>
      <c r="H205" s="416"/>
      <c r="I205" s="413"/>
      <c r="J205" s="413"/>
      <c r="K205" s="440">
        <f>'Revenues 9-14'!F275-'Expenditures 15-22'!K204</f>
        <v>80559</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2" t="s">
        <v>1137</v>
      </c>
      <c r="B209" s="266">
        <v>1100</v>
      </c>
      <c r="C209" s="413"/>
      <c r="D209" s="412">
        <v>36066</v>
      </c>
      <c r="E209" s="413"/>
      <c r="F209" s="413"/>
      <c r="G209" s="413"/>
      <c r="H209" s="413"/>
      <c r="I209" s="413"/>
      <c r="J209" s="413"/>
      <c r="K209" s="414">
        <f>D209</f>
        <v>36066</v>
      </c>
      <c r="L209" s="412">
        <v>42700</v>
      </c>
    </row>
    <row r="210" spans="1:12" x14ac:dyDescent="0.2">
      <c r="A210" s="1812" t="s">
        <v>171</v>
      </c>
      <c r="B210" s="266" t="s">
        <v>1143</v>
      </c>
      <c r="C210" s="413"/>
      <c r="D210" s="436">
        <v>3332</v>
      </c>
      <c r="E210" s="413"/>
      <c r="F210" s="413"/>
      <c r="G210" s="413"/>
      <c r="H210" s="413"/>
      <c r="I210" s="413"/>
      <c r="J210" s="413"/>
      <c r="K210" s="414">
        <f t="shared" ref="K210:K222" si="19">D210</f>
        <v>3332</v>
      </c>
      <c r="L210" s="412">
        <v>3700</v>
      </c>
    </row>
    <row r="211" spans="1:12" x14ac:dyDescent="0.2">
      <c r="A211" s="1812" t="s">
        <v>172</v>
      </c>
      <c r="B211" s="266">
        <v>1200</v>
      </c>
      <c r="C211" s="413"/>
      <c r="D211" s="412"/>
      <c r="E211" s="413"/>
      <c r="F211" s="413"/>
      <c r="G211" s="413"/>
      <c r="H211" s="413"/>
      <c r="I211" s="413"/>
      <c r="J211" s="413"/>
      <c r="K211" s="414">
        <f t="shared" si="19"/>
        <v>0</v>
      </c>
      <c r="L211" s="412"/>
    </row>
    <row r="212" spans="1:12" x14ac:dyDescent="0.2">
      <c r="A212" s="1812" t="s">
        <v>318</v>
      </c>
      <c r="B212" s="266" t="s">
        <v>1144</v>
      </c>
      <c r="C212" s="413"/>
      <c r="D212" s="436"/>
      <c r="E212" s="413"/>
      <c r="F212" s="413"/>
      <c r="G212" s="413"/>
      <c r="H212" s="413"/>
      <c r="I212" s="413"/>
      <c r="J212" s="413"/>
      <c r="K212" s="414">
        <f t="shared" si="19"/>
        <v>0</v>
      </c>
      <c r="L212" s="412"/>
    </row>
    <row r="213" spans="1:12" x14ac:dyDescent="0.2">
      <c r="A213" s="1812" t="s">
        <v>319</v>
      </c>
      <c r="B213" s="266">
        <v>1250</v>
      </c>
      <c r="C213" s="413"/>
      <c r="D213" s="412">
        <v>7718</v>
      </c>
      <c r="E213" s="413"/>
      <c r="F213" s="413"/>
      <c r="G213" s="413"/>
      <c r="H213" s="413"/>
      <c r="I213" s="413"/>
      <c r="J213" s="413"/>
      <c r="K213" s="414">
        <f t="shared" si="19"/>
        <v>7718</v>
      </c>
      <c r="L213" s="412">
        <v>5900</v>
      </c>
    </row>
    <row r="214" spans="1:12" x14ac:dyDescent="0.2">
      <c r="A214" s="1812" t="s">
        <v>320</v>
      </c>
      <c r="B214" s="266" t="s">
        <v>169</v>
      </c>
      <c r="C214" s="413"/>
      <c r="D214" s="436"/>
      <c r="E214" s="413"/>
      <c r="F214" s="413"/>
      <c r="G214" s="413"/>
      <c r="H214" s="413"/>
      <c r="I214" s="413"/>
      <c r="J214" s="413"/>
      <c r="K214" s="414">
        <f t="shared" si="19"/>
        <v>0</v>
      </c>
      <c r="L214" s="412"/>
    </row>
    <row r="215" spans="1:12" x14ac:dyDescent="0.2">
      <c r="A215" s="1812" t="s">
        <v>1138</v>
      </c>
      <c r="B215" s="266">
        <v>1300</v>
      </c>
      <c r="C215" s="413"/>
      <c r="D215" s="412"/>
      <c r="E215" s="413"/>
      <c r="F215" s="413"/>
      <c r="G215" s="413"/>
      <c r="H215" s="413"/>
      <c r="I215" s="413"/>
      <c r="J215" s="413"/>
      <c r="K215" s="414">
        <f t="shared" si="19"/>
        <v>0</v>
      </c>
      <c r="L215" s="412"/>
    </row>
    <row r="216" spans="1:12" x14ac:dyDescent="0.2">
      <c r="A216" s="1812" t="s">
        <v>840</v>
      </c>
      <c r="B216" s="266">
        <v>1400</v>
      </c>
      <c r="C216" s="413"/>
      <c r="D216" s="412">
        <v>2283</v>
      </c>
      <c r="E216" s="413"/>
      <c r="F216" s="413"/>
      <c r="G216" s="413"/>
      <c r="H216" s="413"/>
      <c r="I216" s="413"/>
      <c r="J216" s="413"/>
      <c r="K216" s="414">
        <f t="shared" si="19"/>
        <v>2283</v>
      </c>
      <c r="L216" s="412">
        <v>2250</v>
      </c>
    </row>
    <row r="217" spans="1:12" x14ac:dyDescent="0.2">
      <c r="A217" s="1812" t="s">
        <v>1139</v>
      </c>
      <c r="B217" s="266">
        <v>1500</v>
      </c>
      <c r="C217" s="413"/>
      <c r="D217" s="412">
        <v>3622</v>
      </c>
      <c r="E217" s="413"/>
      <c r="F217" s="413"/>
      <c r="G217" s="413"/>
      <c r="H217" s="413"/>
      <c r="I217" s="413"/>
      <c r="J217" s="413"/>
      <c r="K217" s="414">
        <f t="shared" si="19"/>
        <v>3622</v>
      </c>
      <c r="L217" s="412">
        <v>3350</v>
      </c>
    </row>
    <row r="218" spans="1:12" x14ac:dyDescent="0.2">
      <c r="A218" s="1812" t="s">
        <v>1140</v>
      </c>
      <c r="B218" s="266">
        <v>1600</v>
      </c>
      <c r="C218" s="413"/>
      <c r="D218" s="412"/>
      <c r="E218" s="413"/>
      <c r="F218" s="413"/>
      <c r="G218" s="413"/>
      <c r="H218" s="413"/>
      <c r="I218" s="413"/>
      <c r="J218" s="413"/>
      <c r="K218" s="414">
        <f t="shared" si="19"/>
        <v>0</v>
      </c>
      <c r="L218" s="412"/>
    </row>
    <row r="219" spans="1:12" x14ac:dyDescent="0.2">
      <c r="A219" s="1812" t="s">
        <v>1165</v>
      </c>
      <c r="B219" s="266">
        <v>1650</v>
      </c>
      <c r="C219" s="413"/>
      <c r="D219" s="412"/>
      <c r="E219" s="413"/>
      <c r="F219" s="413"/>
      <c r="G219" s="413"/>
      <c r="H219" s="413"/>
      <c r="I219" s="413"/>
      <c r="J219" s="413"/>
      <c r="K219" s="414">
        <f t="shared" si="19"/>
        <v>0</v>
      </c>
      <c r="L219" s="412"/>
    </row>
    <row r="220" spans="1:12" x14ac:dyDescent="0.2">
      <c r="A220" s="1812" t="s">
        <v>841</v>
      </c>
      <c r="B220" s="266" t="s">
        <v>170</v>
      </c>
      <c r="C220" s="413"/>
      <c r="D220" s="436">
        <v>376</v>
      </c>
      <c r="E220" s="413"/>
      <c r="F220" s="413"/>
      <c r="G220" s="413"/>
      <c r="H220" s="413"/>
      <c r="I220" s="413"/>
      <c r="J220" s="413"/>
      <c r="K220" s="414">
        <f t="shared" si="19"/>
        <v>376</v>
      </c>
      <c r="L220" s="412">
        <v>350</v>
      </c>
    </row>
    <row r="221" spans="1:12" x14ac:dyDescent="0.2">
      <c r="A221" s="1812" t="s">
        <v>1285</v>
      </c>
      <c r="B221" s="266">
        <v>1800</v>
      </c>
      <c r="C221" s="413"/>
      <c r="D221" s="412"/>
      <c r="E221" s="413"/>
      <c r="F221" s="413"/>
      <c r="G221" s="413"/>
      <c r="H221" s="413"/>
      <c r="I221" s="413"/>
      <c r="J221" s="413"/>
      <c r="K221" s="414">
        <f t="shared" si="19"/>
        <v>0</v>
      </c>
      <c r="L221" s="412"/>
    </row>
    <row r="222" spans="1:12" x14ac:dyDescent="0.2">
      <c r="A222" s="1812"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53397</v>
      </c>
      <c r="E223" s="413"/>
      <c r="F223" s="413"/>
      <c r="G223" s="413"/>
      <c r="H223" s="413"/>
      <c r="I223" s="413"/>
      <c r="J223" s="413"/>
      <c r="K223" s="415">
        <f>SUM(K209:K222)</f>
        <v>53397</v>
      </c>
      <c r="L223" s="415">
        <f>SUM(L209:L222)</f>
        <v>58250</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c r="E226" s="413"/>
      <c r="F226" s="413"/>
      <c r="G226" s="413"/>
      <c r="H226" s="413"/>
      <c r="I226" s="413"/>
      <c r="J226" s="413"/>
      <c r="K226" s="414">
        <f t="shared" ref="K226:K231" si="20">D226</f>
        <v>0</v>
      </c>
      <c r="L226" s="412"/>
    </row>
    <row r="227" spans="1:12" x14ac:dyDescent="0.2">
      <c r="A227" s="1812" t="s">
        <v>1288</v>
      </c>
      <c r="B227" s="266">
        <v>2120</v>
      </c>
      <c r="C227" s="413"/>
      <c r="D227" s="412">
        <v>618</v>
      </c>
      <c r="E227" s="413"/>
      <c r="F227" s="413"/>
      <c r="G227" s="413"/>
      <c r="H227" s="413"/>
      <c r="I227" s="413"/>
      <c r="J227" s="413"/>
      <c r="K227" s="414">
        <f t="shared" si="20"/>
        <v>618</v>
      </c>
      <c r="L227" s="412">
        <v>750</v>
      </c>
    </row>
    <row r="228" spans="1:12" x14ac:dyDescent="0.2">
      <c r="A228" s="1812" t="s">
        <v>222</v>
      </c>
      <c r="B228" s="266">
        <v>2130</v>
      </c>
      <c r="C228" s="413"/>
      <c r="D228" s="412">
        <v>3268</v>
      </c>
      <c r="E228" s="413"/>
      <c r="F228" s="413"/>
      <c r="G228" s="413"/>
      <c r="H228" s="413"/>
      <c r="I228" s="413"/>
      <c r="J228" s="413"/>
      <c r="K228" s="414">
        <f t="shared" si="20"/>
        <v>3268</v>
      </c>
      <c r="L228" s="412">
        <v>1850</v>
      </c>
    </row>
    <row r="229" spans="1:12" x14ac:dyDescent="0.2">
      <c r="A229" s="1812" t="s">
        <v>223</v>
      </c>
      <c r="B229" s="266">
        <v>2140</v>
      </c>
      <c r="C229" s="413"/>
      <c r="D229" s="412"/>
      <c r="E229" s="413"/>
      <c r="F229" s="413"/>
      <c r="G229" s="413"/>
      <c r="H229" s="413"/>
      <c r="I229" s="413"/>
      <c r="J229" s="413"/>
      <c r="K229" s="414">
        <f t="shared" si="20"/>
        <v>0</v>
      </c>
      <c r="L229" s="412"/>
    </row>
    <row r="230" spans="1:12" x14ac:dyDescent="0.2">
      <c r="A230" s="1812" t="s">
        <v>224</v>
      </c>
      <c r="B230" s="266">
        <v>2150</v>
      </c>
      <c r="C230" s="413"/>
      <c r="D230" s="412"/>
      <c r="E230" s="413"/>
      <c r="F230" s="413"/>
      <c r="G230" s="413"/>
      <c r="H230" s="413"/>
      <c r="I230" s="413"/>
      <c r="J230" s="413"/>
      <c r="K230" s="414">
        <f t="shared" si="20"/>
        <v>0</v>
      </c>
      <c r="L230" s="412"/>
    </row>
    <row r="231" spans="1:12" x14ac:dyDescent="0.2">
      <c r="A231" s="1812" t="s">
        <v>173</v>
      </c>
      <c r="B231" s="266">
        <v>2190</v>
      </c>
      <c r="C231" s="413"/>
      <c r="D231" s="412">
        <v>11226</v>
      </c>
      <c r="E231" s="413"/>
      <c r="F231" s="413"/>
      <c r="G231" s="413"/>
      <c r="H231" s="413"/>
      <c r="I231" s="413"/>
      <c r="J231" s="413"/>
      <c r="K231" s="414">
        <f t="shared" si="20"/>
        <v>11226</v>
      </c>
      <c r="L231" s="412">
        <v>11750</v>
      </c>
    </row>
    <row r="232" spans="1:12" ht="12.75" customHeight="1" thickBot="1" x14ac:dyDescent="0.25">
      <c r="A232" s="887" t="s">
        <v>659</v>
      </c>
      <c r="B232" s="465" t="s">
        <v>832</v>
      </c>
      <c r="C232" s="413"/>
      <c r="D232" s="415">
        <f>SUM(D226:D231)</f>
        <v>15112</v>
      </c>
      <c r="E232" s="413"/>
      <c r="F232" s="413"/>
      <c r="G232" s="413"/>
      <c r="H232" s="413"/>
      <c r="I232" s="413"/>
      <c r="J232" s="413"/>
      <c r="K232" s="415">
        <f>SUM(K226:K231)</f>
        <v>15112</v>
      </c>
      <c r="L232" s="415">
        <f>SUM(L226:L231)</f>
        <v>14350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711</v>
      </c>
      <c r="E234" s="413"/>
      <c r="F234" s="413"/>
      <c r="G234" s="413"/>
      <c r="H234" s="413"/>
      <c r="I234" s="413"/>
      <c r="J234" s="413"/>
      <c r="K234" s="420">
        <f>D234</f>
        <v>711</v>
      </c>
      <c r="L234" s="418">
        <v>750</v>
      </c>
    </row>
    <row r="235" spans="1:12" x14ac:dyDescent="0.2">
      <c r="A235" s="1812" t="s">
        <v>976</v>
      </c>
      <c r="B235" s="266">
        <v>2220</v>
      </c>
      <c r="C235" s="413"/>
      <c r="D235" s="412">
        <v>170</v>
      </c>
      <c r="E235" s="413"/>
      <c r="F235" s="413"/>
      <c r="G235" s="413"/>
      <c r="H235" s="413"/>
      <c r="I235" s="413"/>
      <c r="J235" s="413"/>
      <c r="K235" s="420">
        <f>D235</f>
        <v>170</v>
      </c>
      <c r="L235" s="412"/>
    </row>
    <row r="236" spans="1:12" x14ac:dyDescent="0.2">
      <c r="A236" s="1812" t="s">
        <v>977</v>
      </c>
      <c r="B236" s="266">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881</v>
      </c>
      <c r="E237" s="413"/>
      <c r="F237" s="413"/>
      <c r="G237" s="413"/>
      <c r="H237" s="413"/>
      <c r="I237" s="413"/>
      <c r="J237" s="413"/>
      <c r="K237" s="415">
        <f>SUM(K234:K236)</f>
        <v>881</v>
      </c>
      <c r="L237" s="415">
        <f>SUM(L234:L236)</f>
        <v>750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v>698</v>
      </c>
      <c r="E239" s="413"/>
      <c r="F239" s="413"/>
      <c r="G239" s="413"/>
      <c r="H239" s="413"/>
      <c r="I239" s="413"/>
      <c r="J239" s="413"/>
      <c r="K239" s="420">
        <f>D239</f>
        <v>698</v>
      </c>
      <c r="L239" s="418">
        <v>725</v>
      </c>
    </row>
    <row r="240" spans="1:12" x14ac:dyDescent="0.2">
      <c r="A240" s="1812" t="s">
        <v>979</v>
      </c>
      <c r="B240" s="266">
        <v>2320</v>
      </c>
      <c r="C240" s="413"/>
      <c r="D240" s="412">
        <v>5047</v>
      </c>
      <c r="E240" s="413"/>
      <c r="F240" s="413"/>
      <c r="G240" s="413"/>
      <c r="H240" s="413"/>
      <c r="I240" s="413"/>
      <c r="J240" s="413"/>
      <c r="K240" s="420">
        <f t="shared" ref="K240:K250" si="21">D240</f>
        <v>5047</v>
      </c>
      <c r="L240" s="412">
        <v>5200</v>
      </c>
    </row>
    <row r="241" spans="1:12" x14ac:dyDescent="0.2">
      <c r="A241" s="1812" t="s">
        <v>980</v>
      </c>
      <c r="B241" s="266">
        <v>2330</v>
      </c>
      <c r="C241" s="413"/>
      <c r="D241" s="412"/>
      <c r="E241" s="413"/>
      <c r="F241" s="413"/>
      <c r="G241" s="413"/>
      <c r="H241" s="413"/>
      <c r="I241" s="413"/>
      <c r="J241" s="413"/>
      <c r="K241" s="420">
        <f t="shared" si="21"/>
        <v>0</v>
      </c>
      <c r="L241" s="412"/>
    </row>
    <row r="242" spans="1:12" x14ac:dyDescent="0.2">
      <c r="A242" s="1813" t="s">
        <v>340</v>
      </c>
      <c r="B242" s="291"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1" t="s">
        <v>323</v>
      </c>
      <c r="C244" s="413"/>
      <c r="D244" s="691"/>
      <c r="E244" s="413"/>
      <c r="F244" s="413"/>
      <c r="G244" s="413"/>
      <c r="H244" s="413"/>
      <c r="I244" s="413"/>
      <c r="J244" s="413"/>
      <c r="K244" s="420">
        <f t="shared" si="21"/>
        <v>0</v>
      </c>
      <c r="L244" s="412"/>
    </row>
    <row r="245" spans="1:12" x14ac:dyDescent="0.2">
      <c r="A245" s="1813" t="s">
        <v>274</v>
      </c>
      <c r="B245" s="291" t="s">
        <v>324</v>
      </c>
      <c r="C245" s="413"/>
      <c r="D245" s="691"/>
      <c r="E245" s="413"/>
      <c r="F245" s="413"/>
      <c r="G245" s="413"/>
      <c r="H245" s="413"/>
      <c r="I245" s="413"/>
      <c r="J245" s="413"/>
      <c r="K245" s="420">
        <f t="shared" si="21"/>
        <v>0</v>
      </c>
      <c r="L245" s="412"/>
    </row>
    <row r="246" spans="1:12" x14ac:dyDescent="0.2">
      <c r="A246" s="1813" t="s">
        <v>817</v>
      </c>
      <c r="B246" s="291" t="s">
        <v>325</v>
      </c>
      <c r="C246" s="413"/>
      <c r="D246" s="691"/>
      <c r="E246" s="413"/>
      <c r="F246" s="413"/>
      <c r="G246" s="413"/>
      <c r="H246" s="413"/>
      <c r="I246" s="413"/>
      <c r="J246" s="413"/>
      <c r="K246" s="420">
        <f t="shared" si="21"/>
        <v>0</v>
      </c>
      <c r="L246" s="412"/>
    </row>
    <row r="247" spans="1:12" x14ac:dyDescent="0.2">
      <c r="A247" s="1813" t="s">
        <v>275</v>
      </c>
      <c r="B247" s="291"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1" t="s">
        <v>328</v>
      </c>
      <c r="C249" s="413"/>
      <c r="D249" s="691"/>
      <c r="E249" s="413"/>
      <c r="F249" s="413"/>
      <c r="G249" s="413"/>
      <c r="H249" s="413"/>
      <c r="I249" s="413"/>
      <c r="J249" s="413"/>
      <c r="K249" s="420">
        <f t="shared" si="21"/>
        <v>0</v>
      </c>
      <c r="L249" s="412"/>
    </row>
    <row r="250" spans="1:12" x14ac:dyDescent="0.2">
      <c r="A250" s="1813"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5745</v>
      </c>
      <c r="E251" s="413"/>
      <c r="F251" s="413"/>
      <c r="G251" s="413"/>
      <c r="H251" s="413"/>
      <c r="I251" s="413"/>
      <c r="J251" s="413"/>
      <c r="K251" s="415">
        <f>SUM(K239:K250)</f>
        <v>5745</v>
      </c>
      <c r="L251" s="415">
        <f>SUM(L239:L250)</f>
        <v>5925</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8593</v>
      </c>
      <c r="E253" s="413"/>
      <c r="F253" s="413"/>
      <c r="G253" s="413"/>
      <c r="H253" s="413"/>
      <c r="I253" s="413"/>
      <c r="J253" s="413"/>
      <c r="K253" s="420">
        <f>D253</f>
        <v>8593</v>
      </c>
      <c r="L253" s="418">
        <v>8750</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8593</v>
      </c>
      <c r="E255" s="413"/>
      <c r="F255" s="413"/>
      <c r="G255" s="413"/>
      <c r="H255" s="413"/>
      <c r="I255" s="413"/>
      <c r="J255" s="413"/>
      <c r="K255" s="415">
        <f>SUM(K253:K254)</f>
        <v>8593</v>
      </c>
      <c r="L255" s="415">
        <f>SUM(L253:L254)</f>
        <v>8750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c r="E257" s="413"/>
      <c r="F257" s="413"/>
      <c r="G257" s="413"/>
      <c r="H257" s="413"/>
      <c r="I257" s="413"/>
      <c r="J257" s="413"/>
      <c r="K257" s="420">
        <f>D257</f>
        <v>0</v>
      </c>
      <c r="L257" s="418"/>
    </row>
    <row r="258" spans="1:12" x14ac:dyDescent="0.2">
      <c r="A258" s="1812" t="s">
        <v>543</v>
      </c>
      <c r="B258" s="525">
        <v>2520</v>
      </c>
      <c r="C258" s="413"/>
      <c r="D258" s="412">
        <v>9183</v>
      </c>
      <c r="E258" s="413"/>
      <c r="F258" s="413"/>
      <c r="G258" s="413"/>
      <c r="H258" s="413"/>
      <c r="I258" s="413"/>
      <c r="J258" s="413"/>
      <c r="K258" s="420">
        <f t="shared" ref="K258:K263" si="22">D258</f>
        <v>9183</v>
      </c>
      <c r="L258" s="412">
        <v>9400</v>
      </c>
    </row>
    <row r="259" spans="1:12" x14ac:dyDescent="0.2">
      <c r="A259" s="1812" t="s">
        <v>5</v>
      </c>
      <c r="B259" s="266">
        <v>2530</v>
      </c>
      <c r="C259" s="413"/>
      <c r="D259" s="412"/>
      <c r="E259" s="413"/>
      <c r="F259" s="413"/>
      <c r="G259" s="413"/>
      <c r="H259" s="413"/>
      <c r="I259" s="413"/>
      <c r="J259" s="413"/>
      <c r="K259" s="420">
        <f t="shared" si="22"/>
        <v>0</v>
      </c>
      <c r="L259" s="412"/>
    </row>
    <row r="260" spans="1:12" x14ac:dyDescent="0.2">
      <c r="A260" s="1812" t="s">
        <v>221</v>
      </c>
      <c r="B260" s="266">
        <v>2540</v>
      </c>
      <c r="C260" s="413"/>
      <c r="D260" s="412">
        <v>29491</v>
      </c>
      <c r="E260" s="413"/>
      <c r="F260" s="413"/>
      <c r="G260" s="413"/>
      <c r="H260" s="413"/>
      <c r="I260" s="413"/>
      <c r="J260" s="413"/>
      <c r="K260" s="420">
        <f t="shared" si="22"/>
        <v>29491</v>
      </c>
      <c r="L260" s="412">
        <v>29650</v>
      </c>
    </row>
    <row r="261" spans="1:12" x14ac:dyDescent="0.2">
      <c r="A261" s="1812" t="s">
        <v>1129</v>
      </c>
      <c r="B261" s="266">
        <v>2550</v>
      </c>
      <c r="C261" s="413"/>
      <c r="D261" s="412">
        <v>25816</v>
      </c>
      <c r="E261" s="413"/>
      <c r="F261" s="413"/>
      <c r="G261" s="413"/>
      <c r="H261" s="413"/>
      <c r="I261" s="413"/>
      <c r="J261" s="413"/>
      <c r="K261" s="420">
        <f t="shared" si="22"/>
        <v>25816</v>
      </c>
      <c r="L261" s="412">
        <v>25250</v>
      </c>
    </row>
    <row r="262" spans="1:12" x14ac:dyDescent="0.2">
      <c r="A262" s="1812" t="s">
        <v>107</v>
      </c>
      <c r="B262" s="266">
        <v>2560</v>
      </c>
      <c r="C262" s="413"/>
      <c r="D262" s="412">
        <v>24132</v>
      </c>
      <c r="E262" s="413"/>
      <c r="F262" s="413"/>
      <c r="G262" s="413"/>
      <c r="H262" s="413"/>
      <c r="I262" s="413"/>
      <c r="J262" s="413"/>
      <c r="K262" s="420">
        <f t="shared" si="22"/>
        <v>24132</v>
      </c>
      <c r="L262" s="412">
        <v>24250</v>
      </c>
    </row>
    <row r="263" spans="1:12" x14ac:dyDescent="0.2">
      <c r="A263" s="1812"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88622</v>
      </c>
      <c r="E264" s="413"/>
      <c r="F264" s="413"/>
      <c r="G264" s="413"/>
      <c r="H264" s="413"/>
      <c r="I264" s="413"/>
      <c r="J264" s="413"/>
      <c r="K264" s="415">
        <f>SUM(K257:K263)</f>
        <v>88622</v>
      </c>
      <c r="L264" s="415">
        <f>SUM(L257:L263)</f>
        <v>88550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6">
        <v>2630</v>
      </c>
      <c r="C268" s="413"/>
      <c r="D268" s="412"/>
      <c r="E268" s="413"/>
      <c r="F268" s="413"/>
      <c r="G268" s="413"/>
      <c r="H268" s="413"/>
      <c r="I268" s="413"/>
      <c r="J268" s="413"/>
      <c r="K268" s="420">
        <f>D268</f>
        <v>0</v>
      </c>
      <c r="L268" s="412"/>
    </row>
    <row r="269" spans="1:12" x14ac:dyDescent="0.2">
      <c r="A269" s="1812" t="s">
        <v>472</v>
      </c>
      <c r="B269" s="266">
        <v>2640</v>
      </c>
      <c r="C269" s="413"/>
      <c r="D269" s="412"/>
      <c r="E269" s="413"/>
      <c r="F269" s="413"/>
      <c r="G269" s="413"/>
      <c r="H269" s="413"/>
      <c r="I269" s="413"/>
      <c r="J269" s="413"/>
      <c r="K269" s="420">
        <f>D269</f>
        <v>0</v>
      </c>
      <c r="L269" s="412"/>
    </row>
    <row r="270" spans="1:12" x14ac:dyDescent="0.2">
      <c r="A270" s="1812" t="s">
        <v>473</v>
      </c>
      <c r="B270" s="266">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62"/>
      <c r="E272" s="413"/>
      <c r="F272" s="413"/>
      <c r="G272" s="413"/>
      <c r="H272" s="413"/>
      <c r="I272" s="413"/>
      <c r="J272" s="413"/>
      <c r="K272" s="430">
        <f>D272</f>
        <v>0</v>
      </c>
      <c r="L272" s="1862"/>
    </row>
    <row r="273" spans="1:12" ht="12.75" customHeight="1" thickBot="1" x14ac:dyDescent="0.25">
      <c r="A273" s="1839" t="s">
        <v>972</v>
      </c>
      <c r="B273" s="879">
        <v>2000</v>
      </c>
      <c r="C273" s="413"/>
      <c r="D273" s="425">
        <f>SUM(D232,D237,D251,D255,D264,D271,D272)</f>
        <v>118953</v>
      </c>
      <c r="E273" s="413"/>
      <c r="F273" s="413"/>
      <c r="G273" s="413"/>
      <c r="H273" s="413"/>
      <c r="I273" s="413"/>
      <c r="J273" s="413"/>
      <c r="K273" s="425">
        <f>SUM(K232,K237,K251,K255,K264,K271,K272)</f>
        <v>118953</v>
      </c>
      <c r="L273" s="425">
        <f>SUM(L232,L237,L251,L255,L264,L271,L272)</f>
        <v>118325</v>
      </c>
    </row>
    <row r="274" spans="1:12" ht="18" customHeight="1" thickTop="1" thickBot="1" x14ac:dyDescent="0.25">
      <c r="A274" s="1840"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2" t="s">
        <v>349</v>
      </c>
      <c r="B276" s="266">
        <v>4120</v>
      </c>
      <c r="C276" s="413"/>
      <c r="D276" s="412"/>
      <c r="E276" s="413"/>
      <c r="F276" s="413"/>
      <c r="G276" s="413"/>
      <c r="H276" s="413"/>
      <c r="I276" s="413"/>
      <c r="J276" s="413"/>
      <c r="K276" s="414">
        <f>D276</f>
        <v>0</v>
      </c>
      <c r="L276" s="412"/>
    </row>
    <row r="277" spans="1:12" x14ac:dyDescent="0.2">
      <c r="A277" s="1812"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6" t="s">
        <v>692</v>
      </c>
      <c r="C284" s="413"/>
      <c r="D284" s="413"/>
      <c r="E284" s="413"/>
      <c r="F284" s="413"/>
      <c r="G284" s="413"/>
      <c r="H284" s="412"/>
      <c r="I284" s="413"/>
      <c r="J284" s="413"/>
      <c r="K284" s="414">
        <f>H284</f>
        <v>0</v>
      </c>
      <c r="L284" s="412"/>
    </row>
    <row r="285" spans="1:12" x14ac:dyDescent="0.2">
      <c r="A285" s="1812"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row>
    <row r="288" spans="1:12" ht="12.75" customHeight="1" thickTop="1" thickBot="1" x14ac:dyDescent="0.25">
      <c r="A288" s="2247" t="s">
        <v>595</v>
      </c>
      <c r="B288" s="2249"/>
      <c r="C288" s="413"/>
      <c r="D288" s="415">
        <f>SUM(D223,D273,D274,D278)</f>
        <v>172350</v>
      </c>
      <c r="E288" s="413"/>
      <c r="F288" s="413"/>
      <c r="G288" s="413"/>
      <c r="H288" s="415">
        <f>H286</f>
        <v>0</v>
      </c>
      <c r="I288" s="413"/>
      <c r="J288" s="413"/>
      <c r="K288" s="415">
        <f>SUM(K223,K273,K274,K278,K286,K287)</f>
        <v>172350</v>
      </c>
      <c r="L288" s="415">
        <f>SUM(L223,L273,L274,L278,L286,L287)</f>
        <v>176575</v>
      </c>
    </row>
    <row r="289" spans="1:14" ht="23.25" thickTop="1" x14ac:dyDescent="0.2">
      <c r="A289" s="901" t="s">
        <v>1177</v>
      </c>
      <c r="B289" s="902"/>
      <c r="C289" s="413"/>
      <c r="D289" s="416"/>
      <c r="E289" s="413"/>
      <c r="F289" s="413"/>
      <c r="G289" s="413"/>
      <c r="H289" s="441"/>
      <c r="I289" s="413"/>
      <c r="J289" s="413"/>
      <c r="K289" s="440">
        <f>'Revenues 9-14'!G275-'Expenditures 15-22'!K288</f>
        <v>-30809</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c r="D294" s="412"/>
      <c r="E294" s="412">
        <v>327838</v>
      </c>
      <c r="F294" s="412">
        <v>72243</v>
      </c>
      <c r="G294" s="412"/>
      <c r="H294" s="412"/>
      <c r="I294" s="436"/>
      <c r="J294" s="436"/>
      <c r="K294" s="414">
        <f>SUM(C294:J294)</f>
        <v>400081</v>
      </c>
      <c r="L294" s="436">
        <v>335111</v>
      </c>
    </row>
    <row r="295" spans="1:14" ht="13.5" customHeight="1" x14ac:dyDescent="0.2">
      <c r="A295" s="1843"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327838</v>
      </c>
      <c r="F296" s="425">
        <f t="shared" si="23"/>
        <v>72243</v>
      </c>
      <c r="G296" s="425">
        <f t="shared" si="23"/>
        <v>0</v>
      </c>
      <c r="H296" s="425">
        <f t="shared" si="23"/>
        <v>0</v>
      </c>
      <c r="I296" s="425">
        <f t="shared" si="23"/>
        <v>0</v>
      </c>
      <c r="J296" s="425">
        <f t="shared" si="23"/>
        <v>0</v>
      </c>
      <c r="K296" s="425">
        <f t="shared" si="23"/>
        <v>400081</v>
      </c>
      <c r="L296" s="425">
        <f t="shared" si="23"/>
        <v>335111</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6">
        <v>4120</v>
      </c>
      <c r="C300" s="413"/>
      <c r="D300" s="413"/>
      <c r="E300" s="436"/>
      <c r="F300" s="413"/>
      <c r="G300" s="413"/>
      <c r="H300" s="436"/>
      <c r="I300" s="507"/>
      <c r="J300" s="413"/>
      <c r="K300" s="1061">
        <f>SUM(E300,H300)</f>
        <v>0</v>
      </c>
      <c r="L300" s="412"/>
    </row>
    <row r="301" spans="1:14" x14ac:dyDescent="0.2">
      <c r="A301" s="1812" t="s">
        <v>812</v>
      </c>
      <c r="B301" s="266">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327838</v>
      </c>
      <c r="F305" s="415">
        <f>SUM(F296)</f>
        <v>72243</v>
      </c>
      <c r="G305" s="415">
        <f>SUM(G296)</f>
        <v>0</v>
      </c>
      <c r="H305" s="415">
        <f>SUM(H296,H303)</f>
        <v>0</v>
      </c>
      <c r="I305" s="415">
        <f>SUM(I296)</f>
        <v>0</v>
      </c>
      <c r="J305" s="415">
        <f>SUM(J296)</f>
        <v>0</v>
      </c>
      <c r="K305" s="415">
        <f>SUM(K296,K303,K304)</f>
        <v>400081</v>
      </c>
      <c r="L305" s="415">
        <f>SUM(L296,L303,L304)</f>
        <v>335111</v>
      </c>
    </row>
    <row r="306" spans="1:14" ht="23.25" customHeight="1" thickTop="1" x14ac:dyDescent="0.2">
      <c r="A306" s="2241" t="s">
        <v>1177</v>
      </c>
      <c r="B306" s="2242"/>
      <c r="C306" s="419"/>
      <c r="D306" s="419"/>
      <c r="E306" s="419"/>
      <c r="F306" s="419"/>
      <c r="G306" s="419"/>
      <c r="H306" s="419"/>
      <c r="I306" s="419"/>
      <c r="J306" s="419"/>
      <c r="K306" s="430">
        <f>'Revenues 9-14'!H275-'Expenditures 15-22'!K305</f>
        <v>-317915</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46041</v>
      </c>
      <c r="F313" s="436"/>
      <c r="G313" s="436"/>
      <c r="H313" s="436"/>
      <c r="I313" s="436"/>
      <c r="J313" s="436"/>
      <c r="K313" s="1061">
        <f t="shared" ref="K313:K320" si="24">SUM(C313:J313)</f>
        <v>46041</v>
      </c>
      <c r="L313" s="436">
        <v>50000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29932</v>
      </c>
      <c r="F315" s="436"/>
      <c r="G315" s="436"/>
      <c r="H315" s="436"/>
      <c r="I315" s="436"/>
      <c r="J315" s="436"/>
      <c r="K315" s="1061">
        <f t="shared" si="24"/>
        <v>29932</v>
      </c>
      <c r="L315" s="436">
        <v>27500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6560</v>
      </c>
      <c r="F320" s="436"/>
      <c r="G320" s="436"/>
      <c r="H320" s="436"/>
      <c r="I320" s="436"/>
      <c r="J320" s="436"/>
      <c r="K320" s="1061">
        <f t="shared" si="24"/>
        <v>6560</v>
      </c>
      <c r="L320" s="436">
        <v>3000</v>
      </c>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82533</v>
      </c>
      <c r="F323" s="1062">
        <f t="shared" si="25"/>
        <v>0</v>
      </c>
      <c r="G323" s="1062">
        <f t="shared" si="25"/>
        <v>0</v>
      </c>
      <c r="H323" s="1062">
        <f t="shared" si="25"/>
        <v>0</v>
      </c>
      <c r="I323" s="1062">
        <f t="shared" si="25"/>
        <v>0</v>
      </c>
      <c r="J323" s="1062">
        <f t="shared" si="25"/>
        <v>0</v>
      </c>
      <c r="K323" s="1062">
        <f>SUM(K312:K322)</f>
        <v>82533</v>
      </c>
      <c r="L323" s="1062">
        <f>SUM(L312:L322)</f>
        <v>80500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row>
    <row r="331" spans="1:14" ht="12.75" customHeight="1" thickTop="1" thickBot="1" x14ac:dyDescent="0.25">
      <c r="A331" s="1863" t="s">
        <v>595</v>
      </c>
      <c r="B331" s="1867"/>
      <c r="C331" s="1062">
        <f>SUM(C323)</f>
        <v>0</v>
      </c>
      <c r="D331" s="1062">
        <f t="shared" ref="D331:J331" si="26">SUM(D323)</f>
        <v>0</v>
      </c>
      <c r="E331" s="1062">
        <f t="shared" si="26"/>
        <v>82533</v>
      </c>
      <c r="F331" s="1062">
        <f t="shared" si="26"/>
        <v>0</v>
      </c>
      <c r="G331" s="1062">
        <f t="shared" si="26"/>
        <v>0</v>
      </c>
      <c r="H331" s="1062">
        <f>SUM(H323,H329)</f>
        <v>0</v>
      </c>
      <c r="I331" s="1062">
        <f t="shared" si="26"/>
        <v>0</v>
      </c>
      <c r="J331" s="1062">
        <f t="shared" si="26"/>
        <v>0</v>
      </c>
      <c r="K331" s="1062">
        <f>SUM(K323,K329)</f>
        <v>82533</v>
      </c>
      <c r="L331" s="425">
        <f>SUM(L323,L329,L330)</f>
        <v>80500</v>
      </c>
    </row>
    <row r="332" spans="1:14" ht="12.75" customHeight="1" thickTop="1" x14ac:dyDescent="0.2">
      <c r="A332" s="2243" t="s">
        <v>1177</v>
      </c>
      <c r="B332" s="2244"/>
      <c r="C332" s="413"/>
      <c r="D332" s="413"/>
      <c r="E332" s="413"/>
      <c r="F332" s="413"/>
      <c r="G332" s="413"/>
      <c r="H332" s="413"/>
      <c r="I332" s="413"/>
      <c r="J332" s="413"/>
      <c r="K332" s="1065">
        <f>'Revenues 9-14'!J275-'Expenditures 15-22'!K331</f>
        <v>-9500</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c r="H337" s="412"/>
      <c r="I337" s="436"/>
      <c r="J337" s="436"/>
      <c r="K337" s="414">
        <f>SUM(C337:J337)</f>
        <v>0</v>
      </c>
      <c r="L337" s="412"/>
    </row>
    <row r="338" spans="1:14" x14ac:dyDescent="0.2">
      <c r="A338" s="1812"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1" t="s">
        <v>1177</v>
      </c>
      <c r="B355" s="469"/>
      <c r="C355" s="432"/>
      <c r="D355" s="432"/>
      <c r="E355" s="419"/>
      <c r="F355" s="419"/>
      <c r="G355" s="419"/>
      <c r="H355" s="419"/>
      <c r="I355" s="419"/>
      <c r="J355" s="417"/>
      <c r="K355" s="414">
        <f>'Revenues 9-14'!K275-'Expenditures 15-22'!K354</f>
        <v>1350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&amp;D&amp;RThe notes to the financial statements are an integral part of this statement.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1969</v>
      </c>
      <c r="B2" s="835" t="s">
        <v>1935</v>
      </c>
      <c r="C2" s="1084" t="s">
        <v>1936</v>
      </c>
      <c r="D2" s="1084" t="s">
        <v>1937</v>
      </c>
      <c r="E2" s="1084" t="s">
        <v>1938</v>
      </c>
      <c r="F2" s="1084" t="s">
        <v>1939</v>
      </c>
    </row>
    <row r="3" spans="1:6" ht="12" customHeight="1" x14ac:dyDescent="0.2">
      <c r="A3" s="2276"/>
      <c r="B3" s="547"/>
      <c r="C3" s="833"/>
      <c r="D3" s="834" t="s">
        <v>295</v>
      </c>
      <c r="E3" s="833"/>
      <c r="F3" s="834" t="s">
        <v>296</v>
      </c>
    </row>
    <row r="4" spans="1:6" ht="13.7" customHeight="1" x14ac:dyDescent="0.2">
      <c r="A4" s="545" t="s">
        <v>1375</v>
      </c>
      <c r="B4" s="560">
        <f>'Revenues 9-14'!C5</f>
        <v>2612349</v>
      </c>
      <c r="C4" s="512">
        <v>1509071</v>
      </c>
      <c r="D4" s="561">
        <f>B4-C4</f>
        <v>1103278</v>
      </c>
      <c r="E4" s="512">
        <v>2675406</v>
      </c>
      <c r="F4" s="561">
        <f>E4-C4</f>
        <v>1166335</v>
      </c>
    </row>
    <row r="5" spans="1:6" ht="13.7" customHeight="1" x14ac:dyDescent="0.2">
      <c r="A5" s="545" t="s">
        <v>1038</v>
      </c>
      <c r="B5" s="560">
        <f>'Revenues 9-14'!D5</f>
        <v>328525</v>
      </c>
      <c r="C5" s="512">
        <v>188605</v>
      </c>
      <c r="D5" s="561">
        <f t="shared" ref="D5:D18" si="0">B5-C5</f>
        <v>139920</v>
      </c>
      <c r="E5" s="512">
        <v>334306</v>
      </c>
      <c r="F5" s="561">
        <f>E5-C5</f>
        <v>145701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152327</v>
      </c>
      <c r="C7" s="512">
        <v>87996</v>
      </c>
      <c r="D7" s="561">
        <f t="shared" si="0"/>
        <v>64331</v>
      </c>
      <c r="E7" s="512">
        <v>156005</v>
      </c>
      <c r="F7" s="561">
        <f t="shared" si="1"/>
        <v>68009</v>
      </c>
    </row>
    <row r="8" spans="1:6" ht="13.7" customHeight="1" x14ac:dyDescent="0.2">
      <c r="A8" s="545" t="s">
        <v>1405</v>
      </c>
      <c r="B8" s="560">
        <f>'Revenues 9-14'!G5</f>
        <v>64428</v>
      </c>
      <c r="C8" s="512">
        <v>37823</v>
      </c>
      <c r="D8" s="561">
        <f t="shared" si="0"/>
        <v>26605</v>
      </c>
      <c r="E8" s="512">
        <v>67025</v>
      </c>
      <c r="F8" s="561">
        <f t="shared" si="1"/>
        <v>29202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73015</v>
      </c>
      <c r="C11" s="512">
        <v>42020</v>
      </c>
      <c r="D11" s="561">
        <f t="shared" si="0"/>
        <v>30995</v>
      </c>
      <c r="E11" s="512">
        <v>74465</v>
      </c>
      <c r="F11" s="561">
        <f t="shared" si="1"/>
        <v>32445</v>
      </c>
    </row>
    <row r="12" spans="1:6" ht="13.7" customHeight="1" x14ac:dyDescent="0.2">
      <c r="A12" s="545" t="s">
        <v>164</v>
      </c>
      <c r="B12" s="560">
        <f>'Revenues 9-14'!K5</f>
        <v>427</v>
      </c>
      <c r="C12" s="512"/>
      <c r="D12" s="561">
        <f t="shared" si="0"/>
        <v>427</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30468</v>
      </c>
      <c r="C14" s="512">
        <v>17602</v>
      </c>
      <c r="D14" s="561">
        <f t="shared" si="0"/>
        <v>12866</v>
      </c>
      <c r="E14" s="512">
        <v>31207</v>
      </c>
      <c r="F14" s="561">
        <f t="shared" si="1"/>
        <v>13605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75399</v>
      </c>
      <c r="C16" s="512">
        <v>43394</v>
      </c>
      <c r="D16" s="561">
        <f t="shared" si="0"/>
        <v>32005</v>
      </c>
      <c r="E16" s="512">
        <v>76898</v>
      </c>
      <c r="F16" s="561">
        <f t="shared" si="1"/>
        <v>33504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3336938</v>
      </c>
      <c r="C19" s="562">
        <f>SUM(C4:C18)</f>
        <v>1926511</v>
      </c>
      <c r="D19" s="562">
        <f>SUM(D4:D18)</f>
        <v>1410427</v>
      </c>
      <c r="E19" s="562">
        <f>SUM(E4:E18)</f>
        <v>3415312</v>
      </c>
      <c r="F19" s="562">
        <f>SUM(F4:F18)</f>
        <v>1488801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&amp;D&amp;RThe notes to the financial statements are an integral part of this statement.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90" t="s">
        <v>1971</v>
      </c>
      <c r="B2" s="2291"/>
      <c r="C2" s="1625" t="s">
        <v>1940</v>
      </c>
      <c r="D2" s="1625" t="s">
        <v>1941</v>
      </c>
      <c r="E2" s="1625" t="s">
        <v>1942</v>
      </c>
      <c r="F2" s="1625" t="s">
        <v>1943</v>
      </c>
    </row>
    <row r="3" spans="1:7" ht="23.25" customHeight="1" x14ac:dyDescent="0.2">
      <c r="A3" s="2296" t="s">
        <v>1328</v>
      </c>
      <c r="B3" s="2297"/>
      <c r="C3" s="2283"/>
      <c r="D3" s="2284"/>
      <c r="E3" s="2284"/>
      <c r="F3" s="2285"/>
    </row>
    <row r="4" spans="1:7" ht="12.75" customHeight="1" thickBot="1" x14ac:dyDescent="0.25">
      <c r="A4" s="2279" t="s">
        <v>734</v>
      </c>
      <c r="B4" s="2292"/>
      <c r="C4" s="927"/>
      <c r="D4" s="927"/>
      <c r="E4" s="927"/>
      <c r="F4" s="1600">
        <f>SUM(C4+D4)-E4</f>
        <v>0</v>
      </c>
    </row>
    <row r="5" spans="1:7" ht="13.5" thickTop="1" x14ac:dyDescent="0.2">
      <c r="A5" s="2293" t="s">
        <v>1324</v>
      </c>
      <c r="B5" s="2278"/>
      <c r="C5" s="2286"/>
      <c r="D5" s="2287"/>
      <c r="E5" s="2287"/>
      <c r="F5" s="2288"/>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8" t="s">
        <v>527</v>
      </c>
      <c r="B14" s="755"/>
      <c r="C14" s="1601"/>
      <c r="D14" s="512"/>
      <c r="E14" s="1601"/>
      <c r="F14" s="1600">
        <f t="shared" si="0"/>
        <v>0</v>
      </c>
    </row>
    <row r="15" spans="1:7" ht="14.25" thickTop="1" thickBot="1" x14ac:dyDescent="0.25">
      <c r="A15" s="2294" t="s">
        <v>735</v>
      </c>
      <c r="B15" s="2295"/>
      <c r="C15" s="1600">
        <f>SUM(C6:C14)</f>
        <v>0</v>
      </c>
      <c r="D15" s="1600">
        <f>SUM(D6:D14)</f>
        <v>0</v>
      </c>
      <c r="E15" s="1600">
        <f>SUM(E6:E14)</f>
        <v>0</v>
      </c>
      <c r="F15" s="1600">
        <f>SUM(F6:F14)</f>
        <v>0</v>
      </c>
      <c r="G15" s="685"/>
    </row>
    <row r="16" spans="1:7" s="56" customFormat="1" ht="13.5" thickTop="1" x14ac:dyDescent="0.2">
      <c r="A16" s="2289" t="s">
        <v>1325</v>
      </c>
      <c r="B16" s="2278"/>
      <c r="C16" s="2286"/>
      <c r="D16" s="2287"/>
      <c r="E16" s="2287"/>
      <c r="F16" s="2288"/>
    </row>
    <row r="17" spans="1:11" ht="12.75" customHeight="1" thickBot="1" x14ac:dyDescent="0.25">
      <c r="A17" s="2304" t="s">
        <v>67</v>
      </c>
      <c r="B17" s="2305"/>
      <c r="C17" s="1601"/>
      <c r="D17" s="512"/>
      <c r="E17" s="1601"/>
      <c r="F17" s="1600">
        <f>SUM(C17+D17)-E17</f>
        <v>0</v>
      </c>
    </row>
    <row r="18" spans="1:11" ht="12.75" customHeight="1" thickTop="1" thickBot="1" x14ac:dyDescent="0.25">
      <c r="A18" s="2304" t="s">
        <v>7</v>
      </c>
      <c r="B18" s="2305"/>
      <c r="C18" s="1601"/>
      <c r="D18" s="512"/>
      <c r="E18" s="1601"/>
      <c r="F18" s="1600">
        <f>SUM(C18+D18)-E18</f>
        <v>0</v>
      </c>
    </row>
    <row r="19" spans="1:11" ht="12.75" customHeight="1" thickTop="1" thickBot="1" x14ac:dyDescent="0.25">
      <c r="A19" s="2304" t="s">
        <v>454</v>
      </c>
      <c r="B19" s="2305"/>
      <c r="C19" s="1601"/>
      <c r="D19" s="512"/>
      <c r="E19" s="1601"/>
      <c r="F19" s="1600">
        <f>SUM(C19+D19)-E19</f>
        <v>0</v>
      </c>
    </row>
    <row r="20" spans="1:11" ht="12.75" customHeight="1" thickTop="1" thickBot="1" x14ac:dyDescent="0.25">
      <c r="A20" s="2306" t="s">
        <v>527</v>
      </c>
      <c r="B20" s="2307"/>
      <c r="C20" s="1601"/>
      <c r="D20" s="512"/>
      <c r="E20" s="1601"/>
      <c r="F20" s="1600">
        <f>SUM(C20+D20)-E20</f>
        <v>0</v>
      </c>
    </row>
    <row r="21" spans="1:11" ht="14.25" thickTop="1" thickBot="1" x14ac:dyDescent="0.25">
      <c r="A21" s="2279" t="s">
        <v>736</v>
      </c>
      <c r="B21" s="2295"/>
      <c r="C21" s="1600">
        <f>SUM(C17:C20)</f>
        <v>0</v>
      </c>
      <c r="D21" s="1600">
        <f>SUM(D17:D20)</f>
        <v>0</v>
      </c>
      <c r="E21" s="1600">
        <f>SUM(E17:E20)</f>
        <v>0</v>
      </c>
      <c r="F21" s="1600">
        <f>SUM(F17:F20)</f>
        <v>0</v>
      </c>
      <c r="G21" s="685"/>
    </row>
    <row r="22" spans="1:11" ht="13.5" thickTop="1" x14ac:dyDescent="0.2">
      <c r="A22" s="2308" t="s">
        <v>1326</v>
      </c>
      <c r="B22" s="2278"/>
      <c r="C22" s="2286"/>
      <c r="D22" s="2287"/>
      <c r="E22" s="2287"/>
      <c r="F22" s="2288"/>
    </row>
    <row r="23" spans="1:11" ht="23.25" customHeight="1" thickBot="1" x14ac:dyDescent="0.25">
      <c r="A23" s="2279" t="s">
        <v>737</v>
      </c>
      <c r="B23" s="2295"/>
      <c r="C23" s="927"/>
      <c r="D23" s="927"/>
      <c r="E23" s="927"/>
      <c r="F23" s="1600">
        <f>SUM(C23+D23)-E23</f>
        <v>0</v>
      </c>
      <c r="G23" s="685"/>
    </row>
    <row r="24" spans="1:11" ht="13.5" thickTop="1" x14ac:dyDescent="0.2">
      <c r="A24" s="2308" t="s">
        <v>1327</v>
      </c>
      <c r="B24" s="2278"/>
      <c r="C24" s="2286"/>
      <c r="D24" s="2287"/>
      <c r="E24" s="2287"/>
      <c r="F24" s="2288"/>
    </row>
    <row r="25" spans="1:11" ht="13.5" thickBot="1" x14ac:dyDescent="0.25">
      <c r="A25" s="2279" t="s">
        <v>738</v>
      </c>
      <c r="B25" s="2311"/>
      <c r="C25" s="927"/>
      <c r="D25" s="927"/>
      <c r="E25" s="927"/>
      <c r="F25" s="1600">
        <f>SUM(C25+D25)-E25</f>
        <v>0</v>
      </c>
      <c r="G25" s="685"/>
    </row>
    <row r="26" spans="1:11" ht="13.5" thickTop="1" x14ac:dyDescent="0.2">
      <c r="A26" s="2277" t="s">
        <v>762</v>
      </c>
      <c r="B26" s="2278"/>
      <c r="C26" s="1602"/>
      <c r="D26" s="1602"/>
      <c r="E26" s="1602"/>
      <c r="F26" s="1603"/>
    </row>
    <row r="27" spans="1:11" ht="13.5" thickBot="1" x14ac:dyDescent="0.25">
      <c r="A27" s="2279" t="s">
        <v>1260</v>
      </c>
      <c r="B27" s="2280"/>
      <c r="C27" s="512"/>
      <c r="D27" s="512"/>
      <c r="E27" s="512"/>
      <c r="F27" s="1600">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50115</v>
      </c>
      <c r="C31" s="1102">
        <v>415000</v>
      </c>
      <c r="D31" s="1606">
        <v>7</v>
      </c>
      <c r="E31" s="1102">
        <v>415000</v>
      </c>
      <c r="F31" s="1102"/>
      <c r="G31" s="1102"/>
      <c r="H31" s="1102">
        <v>105000</v>
      </c>
      <c r="I31" s="1103">
        <f>((E31+F31)-H31)+G31</f>
        <v>310000</v>
      </c>
      <c r="J31" s="1102">
        <v>268224</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415000</v>
      </c>
      <c r="D49" s="1605"/>
      <c r="E49" s="1103">
        <f t="shared" ref="E49:J49" si="2">SUM(E31:E48)</f>
        <v>415000</v>
      </c>
      <c r="F49" s="1103">
        <f t="shared" si="2"/>
        <v>0</v>
      </c>
      <c r="G49" s="1103">
        <f t="shared" si="2"/>
        <v>0</v>
      </c>
      <c r="H49" s="1103">
        <f t="shared" si="2"/>
        <v>105000</v>
      </c>
      <c r="I49" s="1103">
        <f t="shared" si="2"/>
        <v>310000</v>
      </c>
      <c r="J49" s="1103">
        <f t="shared" si="2"/>
        <v>268224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8" t="s">
        <v>687</v>
      </c>
      <c r="C52" s="2299"/>
      <c r="D52" s="2299"/>
      <c r="E52" s="124" t="s">
        <v>1011</v>
      </c>
      <c r="F52" s="2300" t="s">
        <v>2111</v>
      </c>
      <c r="G52" s="2301"/>
      <c r="H52" s="118"/>
      <c r="I52" s="118"/>
      <c r="J52" s="121"/>
    </row>
    <row r="53" spans="1:11" ht="11.25" customHeight="1" x14ac:dyDescent="0.2">
      <c r="A53" s="753" t="s">
        <v>1086</v>
      </c>
      <c r="B53" s="125" t="s">
        <v>1127</v>
      </c>
      <c r="C53" s="121"/>
      <c r="D53" s="117"/>
      <c r="E53" s="124" t="s">
        <v>587</v>
      </c>
      <c r="F53" s="2302"/>
      <c r="G53" s="2303"/>
      <c r="H53" s="118"/>
      <c r="I53" s="118"/>
      <c r="J53" s="121"/>
    </row>
    <row r="54" spans="1:11" ht="11.25" customHeight="1" x14ac:dyDescent="0.2">
      <c r="A54" s="754"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&amp;D&amp;RThe notes to the financial statements are an integral part of this statement.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9"/>
      <c r="I1" s="759"/>
      <c r="J1" s="758"/>
    </row>
    <row r="2" spans="1:11" ht="36.75" x14ac:dyDescent="0.2">
      <c r="A2" s="2315" t="s">
        <v>1972</v>
      </c>
      <c r="B2" s="2316"/>
      <c r="C2" s="2316"/>
      <c r="D2" s="2316"/>
      <c r="E2" s="2317"/>
      <c r="F2" s="1884" t="s">
        <v>1077</v>
      </c>
      <c r="G2" s="1885" t="s">
        <v>101</v>
      </c>
      <c r="H2" s="1885" t="s">
        <v>479</v>
      </c>
      <c r="I2" s="1885" t="s">
        <v>1379</v>
      </c>
      <c r="J2" s="1885" t="s">
        <v>1022</v>
      </c>
      <c r="K2" s="1885" t="s">
        <v>145</v>
      </c>
    </row>
    <row r="3" spans="1:11" x14ac:dyDescent="0.2">
      <c r="A3" s="2318" t="s">
        <v>1946</v>
      </c>
      <c r="B3" s="2319"/>
      <c r="C3" s="2319"/>
      <c r="D3" s="2319"/>
      <c r="E3" s="2320"/>
      <c r="F3" s="255"/>
      <c r="G3" s="563"/>
      <c r="H3" s="563">
        <v>3282</v>
      </c>
      <c r="I3" s="563"/>
      <c r="J3" s="1216">
        <v>148554</v>
      </c>
      <c r="K3" s="1216"/>
    </row>
    <row r="4" spans="1:11" x14ac:dyDescent="0.2">
      <c r="A4" s="2321" t="s">
        <v>434</v>
      </c>
      <c r="B4" s="2322"/>
      <c r="C4" s="2322"/>
      <c r="D4" s="2322"/>
      <c r="E4" s="2299"/>
      <c r="F4" s="550"/>
      <c r="G4" s="571"/>
      <c r="H4" s="570"/>
      <c r="I4" s="571"/>
      <c r="J4" s="1194"/>
      <c r="K4" s="1194"/>
    </row>
    <row r="5" spans="1:11" ht="13.5" customHeight="1" x14ac:dyDescent="0.2">
      <c r="A5" s="2332" t="s">
        <v>1259</v>
      </c>
      <c r="B5" s="2333"/>
      <c r="C5" s="2333"/>
      <c r="D5" s="2333"/>
      <c r="E5" s="2334"/>
      <c r="F5" s="1150" t="s">
        <v>1014</v>
      </c>
      <c r="G5" s="569"/>
      <c r="H5" s="563">
        <v>30468</v>
      </c>
      <c r="I5" s="1213"/>
      <c r="J5" s="1184"/>
      <c r="K5" s="1184"/>
    </row>
    <row r="6" spans="1:11" x14ac:dyDescent="0.2">
      <c r="A6" s="1886" t="s">
        <v>836</v>
      </c>
      <c r="B6" s="1887"/>
      <c r="C6" s="1887"/>
      <c r="D6" s="1887"/>
      <c r="E6" s="1888"/>
      <c r="F6" s="256"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v>156010</v>
      </c>
      <c r="K8" s="1194"/>
    </row>
    <row r="9" spans="1:11" x14ac:dyDescent="0.2">
      <c r="A9" s="651" t="s">
        <v>145</v>
      </c>
      <c r="B9" s="1889"/>
      <c r="C9" s="1889"/>
      <c r="D9" s="1889"/>
      <c r="E9" s="1890"/>
      <c r="F9" s="256" t="s">
        <v>1019</v>
      </c>
      <c r="G9" s="568"/>
      <c r="H9" s="569"/>
      <c r="I9" s="569"/>
      <c r="J9" s="1214"/>
      <c r="K9" s="1216">
        <v>2256</v>
      </c>
    </row>
    <row r="10" spans="1:11" ht="12" customHeight="1" x14ac:dyDescent="0.2">
      <c r="A10" s="2335" t="s">
        <v>1908</v>
      </c>
      <c r="B10" s="2312"/>
      <c r="C10" s="2312"/>
      <c r="D10" s="2312"/>
      <c r="E10" s="2336"/>
      <c r="F10" s="1282" t="s">
        <v>1030</v>
      </c>
      <c r="G10" s="568"/>
      <c r="H10" s="1283"/>
      <c r="I10" s="563"/>
      <c r="J10" s="1216"/>
      <c r="K10" s="1216"/>
    </row>
    <row r="11" spans="1:11" x14ac:dyDescent="0.2">
      <c r="A11" s="2332" t="s">
        <v>167</v>
      </c>
      <c r="B11" s="2333"/>
      <c r="C11" s="2333"/>
      <c r="D11" s="2333"/>
      <c r="E11" s="233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30468</v>
      </c>
      <c r="I12" s="564">
        <f>SUM(I5:I11)</f>
        <v>0</v>
      </c>
      <c r="J12" s="564">
        <f>SUM(J5:J11)</f>
        <v>156010</v>
      </c>
      <c r="K12" s="564">
        <f>SUM(K5:K11)</f>
        <v>2256</v>
      </c>
    </row>
    <row r="13" spans="1:11" ht="12.75" customHeight="1" thickTop="1" x14ac:dyDescent="0.2">
      <c r="A13" s="2323" t="s">
        <v>435</v>
      </c>
      <c r="B13" s="2324"/>
      <c r="C13" s="2324"/>
      <c r="D13" s="2324"/>
      <c r="E13" s="2325"/>
      <c r="F13" s="1151"/>
      <c r="G13" s="565"/>
      <c r="H13" s="566"/>
      <c r="I13" s="567"/>
      <c r="J13" s="567"/>
      <c r="K13" s="567"/>
    </row>
    <row r="14" spans="1:11" x14ac:dyDescent="0.2">
      <c r="A14" s="2340" t="s">
        <v>535</v>
      </c>
      <c r="B14" s="2340"/>
      <c r="C14" s="2340"/>
      <c r="D14" s="2340"/>
      <c r="E14" s="2341"/>
      <c r="F14" s="257" t="s">
        <v>1020</v>
      </c>
      <c r="G14" s="568"/>
      <c r="H14" s="563">
        <v>153901</v>
      </c>
      <c r="I14" s="569"/>
      <c r="J14" s="1184"/>
      <c r="K14" s="1216">
        <v>31213</v>
      </c>
    </row>
    <row r="15" spans="1:11" x14ac:dyDescent="0.2">
      <c r="A15" s="2333" t="s">
        <v>5</v>
      </c>
      <c r="B15" s="2333"/>
      <c r="C15" s="2333"/>
      <c r="D15" s="2333"/>
      <c r="E15" s="2334"/>
      <c r="F15" s="257" t="s">
        <v>1021</v>
      </c>
      <c r="G15" s="569"/>
      <c r="H15" s="563"/>
      <c r="I15" s="563"/>
      <c r="J15" s="1216">
        <v>400081</v>
      </c>
      <c r="K15" s="1216"/>
    </row>
    <row r="16" spans="1:11" ht="12.75" customHeight="1" x14ac:dyDescent="0.2">
      <c r="A16" s="2333" t="s">
        <v>339</v>
      </c>
      <c r="B16" s="2333"/>
      <c r="C16" s="2333"/>
      <c r="D16" s="2333"/>
      <c r="E16" s="233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7" t="s">
        <v>1107</v>
      </c>
      <c r="G18" s="568"/>
      <c r="H18" s="568"/>
      <c r="I18" s="568"/>
      <c r="J18" s="1216">
        <v>15566</v>
      </c>
      <c r="K18" s="1202"/>
    </row>
    <row r="19" spans="1:11" ht="23.25" customHeight="1" x14ac:dyDescent="0.2">
      <c r="A19" s="2333" t="s">
        <v>490</v>
      </c>
      <c r="B19" s="2343"/>
      <c r="C19" s="2343"/>
      <c r="D19" s="2343"/>
      <c r="E19" s="2334"/>
      <c r="F19" s="257" t="s">
        <v>1108</v>
      </c>
      <c r="G19" s="568"/>
      <c r="H19" s="568"/>
      <c r="I19" s="568"/>
      <c r="J19" s="1216">
        <v>105000</v>
      </c>
      <c r="K19" s="1202"/>
    </row>
    <row r="20" spans="1:11" ht="12.75" customHeight="1" x14ac:dyDescent="0.2">
      <c r="A20" s="2344" t="s">
        <v>1907</v>
      </c>
      <c r="B20" s="2345"/>
      <c r="C20" s="2345"/>
      <c r="D20" s="2345"/>
      <c r="E20" s="2346"/>
      <c r="F20" s="257" t="s">
        <v>1109</v>
      </c>
      <c r="G20" s="568"/>
      <c r="H20" s="568"/>
      <c r="I20" s="568"/>
      <c r="J20" s="1216">
        <v>500</v>
      </c>
      <c r="K20" s="1202"/>
    </row>
    <row r="21" spans="1:11" ht="12.75" customHeight="1" thickBot="1" x14ac:dyDescent="0.25">
      <c r="A21" s="1211" t="s">
        <v>743</v>
      </c>
      <c r="B21" s="1209"/>
      <c r="C21" s="1209"/>
      <c r="D21" s="1209"/>
      <c r="E21" s="1209"/>
      <c r="F21" s="549"/>
      <c r="G21" s="1199"/>
      <c r="H21" s="1210"/>
      <c r="I21" s="1210"/>
      <c r="J21" s="1215">
        <f>SUM(J18:J20)</f>
        <v>121066</v>
      </c>
      <c r="K21" s="1200"/>
    </row>
    <row r="22" spans="1:11" ht="25.5" customHeight="1" thickTop="1" x14ac:dyDescent="0.2">
      <c r="A22" s="2312" t="s">
        <v>1909</v>
      </c>
      <c r="B22" s="2312"/>
      <c r="C22" s="2312"/>
      <c r="D22" s="2312"/>
      <c r="E22" s="234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153901</v>
      </c>
      <c r="I23" s="564">
        <f>SUM(I14:I16,I21,I22)</f>
        <v>0</v>
      </c>
      <c r="J23" s="564">
        <f>SUM(J14:J16,J21,J22)</f>
        <v>521147</v>
      </c>
      <c r="K23" s="564">
        <f>SUM(K14:K16,K21,K22)</f>
        <v>31213</v>
      </c>
    </row>
    <row r="24" spans="1:11" ht="12.75" customHeight="1" thickTop="1" thickBot="1" x14ac:dyDescent="0.25">
      <c r="A24" s="1243" t="s">
        <v>1947</v>
      </c>
      <c r="B24" s="1211"/>
      <c r="C24" s="1211"/>
      <c r="D24" s="1211"/>
      <c r="E24" s="1245"/>
      <c r="F24" s="1246"/>
      <c r="G24" s="1218">
        <f>SUM(G3,G12)-G23</f>
        <v>0</v>
      </c>
      <c r="H24" s="1218">
        <f>SUM(H3,H12)-H23</f>
        <v>-120151</v>
      </c>
      <c r="I24" s="1218">
        <f>SUM(I3,I12)-I23</f>
        <v>0</v>
      </c>
      <c r="J24" s="1218">
        <f>SUM(J3,J12)-J23</f>
        <v>-216583</v>
      </c>
      <c r="K24" s="1218">
        <f>SUM(K3,K12)-K23</f>
        <v>-28957</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-120151</v>
      </c>
      <c r="I26" s="1220">
        <f>I24-I25</f>
        <v>0</v>
      </c>
      <c r="J26" s="1220">
        <f>J24-J25</f>
        <v>-216583</v>
      </c>
      <c r="K26" s="1220">
        <f>K24-K25</f>
        <v>-28957</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7"/>
      <c r="I31" s="2338"/>
      <c r="J31" s="2338"/>
      <c r="K31" s="2338"/>
    </row>
    <row r="32" spans="1:11" x14ac:dyDescent="0.2">
      <c r="A32" s="59"/>
      <c r="B32" s="9"/>
      <c r="C32" s="9"/>
      <c r="D32" s="9"/>
      <c r="E32" s="552"/>
      <c r="F32" s="1157" t="s">
        <v>639</v>
      </c>
      <c r="G32" s="572"/>
      <c r="H32" s="2339"/>
      <c r="I32" s="2338"/>
      <c r="J32" s="2338"/>
      <c r="K32" s="2338"/>
    </row>
    <row r="33" spans="1:11" ht="9.75" customHeight="1" x14ac:dyDescent="0.2">
      <c r="A33" s="1786" t="s">
        <v>1906</v>
      </c>
      <c r="B33" s="113"/>
      <c r="C33" s="113"/>
      <c r="D33" s="113"/>
      <c r="E33" s="113"/>
      <c r="F33" s="113"/>
      <c r="G33" s="573"/>
      <c r="H33" s="2339"/>
      <c r="I33" s="2338"/>
      <c r="J33" s="2338"/>
      <c r="K33" s="2338"/>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&amp;F&amp;RThe notes to the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7"/>
      <c r="K1" s="2348"/>
      <c r="L1" s="2348"/>
    </row>
    <row r="2" spans="1:14" ht="48" customHeight="1" x14ac:dyDescent="0.2">
      <c r="A2" s="1877"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22782</v>
      </c>
      <c r="D5" s="642"/>
      <c r="E5" s="642"/>
      <c r="F5" s="1067">
        <f>(C5+D5)-E5</f>
        <v>22782</v>
      </c>
      <c r="G5" s="638"/>
      <c r="H5" s="644"/>
      <c r="I5" s="644"/>
      <c r="J5" s="644"/>
      <c r="K5" s="649"/>
      <c r="L5" s="1066">
        <f>F5-K5</f>
        <v>22782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3160658</v>
      </c>
      <c r="D8" s="643"/>
      <c r="E8" s="643"/>
      <c r="F8" s="1067">
        <f>(C8+D8)-E8</f>
        <v>3160658</v>
      </c>
      <c r="G8" s="639">
        <v>50</v>
      </c>
      <c r="H8" s="575">
        <v>2184576</v>
      </c>
      <c r="I8" s="575">
        <v>61053</v>
      </c>
      <c r="J8" s="575"/>
      <c r="K8" s="1066">
        <f>(H8+I8)-J8</f>
        <v>2245629</v>
      </c>
      <c r="L8" s="1066">
        <f>F8-K8</f>
        <v>915029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287616</v>
      </c>
      <c r="D12" s="643"/>
      <c r="E12" s="643"/>
      <c r="F12" s="1067">
        <f>(C12+D12)-E12</f>
        <v>287616</v>
      </c>
      <c r="G12" s="639">
        <v>10</v>
      </c>
      <c r="H12" s="575">
        <v>240101</v>
      </c>
      <c r="I12" s="575">
        <v>11610</v>
      </c>
      <c r="J12" s="575"/>
      <c r="K12" s="1066">
        <f>(H12+I12)-J12</f>
        <v>251711</v>
      </c>
      <c r="L12" s="1066">
        <f>F12-K12</f>
        <v>35905</v>
      </c>
    </row>
    <row r="13" spans="1:14" ht="14.25" thickTop="1" thickBot="1" x14ac:dyDescent="0.25">
      <c r="A13" s="654" t="s">
        <v>1336</v>
      </c>
      <c r="B13" s="285">
        <v>252</v>
      </c>
      <c r="C13" s="643">
        <v>730370</v>
      </c>
      <c r="D13" s="643">
        <v>8800</v>
      </c>
      <c r="E13" s="643"/>
      <c r="F13" s="1067">
        <f>(C13+D13)-E13</f>
        <v>739170</v>
      </c>
      <c r="G13" s="639">
        <v>5</v>
      </c>
      <c r="H13" s="575">
        <v>553376</v>
      </c>
      <c r="I13" s="575">
        <v>59590</v>
      </c>
      <c r="J13" s="575"/>
      <c r="K13" s="1066">
        <f>(H13+I13)-J13</f>
        <v>612966</v>
      </c>
      <c r="L13" s="1066">
        <f>F13-K13</f>
        <v>126204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4201426</v>
      </c>
      <c r="D16" s="645">
        <f>SUM(D3,D5:D6,D8:D10,D12:D15)</f>
        <v>8800</v>
      </c>
      <c r="E16" s="645">
        <f>SUM(E3,E5:E6,E8:E10,E12:E15)</f>
        <v>0</v>
      </c>
      <c r="F16" s="645">
        <f>SUM(F3,F5:F6,F8:F10,F12:F15)</f>
        <v>4210226</v>
      </c>
      <c r="G16" s="639"/>
      <c r="H16" s="645">
        <f>SUM(H3,H6,H8:H10,H12:H14,)</f>
        <v>2978053</v>
      </c>
      <c r="I16" s="645">
        <f>SUM(I3,I6,I8:I10,I12:I14,)</f>
        <v>132253</v>
      </c>
      <c r="J16" s="645">
        <f>SUM(J3,J6,J8:J10,J12:J14,)</f>
        <v>0</v>
      </c>
      <c r="K16" s="1067">
        <f>(H16+I16)-J16</f>
        <v>3110306</v>
      </c>
      <c r="L16" s="1067">
        <f>F16-K16</f>
        <v>1099920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132253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&amp;F&amp;RThe notes to the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1978</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3340141</v>
      </c>
      <c r="G8" s="357"/>
    </row>
    <row r="9" spans="1:7" ht="12" customHeight="1" x14ac:dyDescent="0.2">
      <c r="A9" s="359" t="s">
        <v>539</v>
      </c>
      <c r="B9" s="944" t="s">
        <v>1872</v>
      </c>
      <c r="C9" s="358"/>
      <c r="D9" s="359" t="s">
        <v>591</v>
      </c>
      <c r="E9" s="579"/>
      <c r="F9" s="946">
        <f>'Expenditures 15-22'!K150</f>
        <v>430070</v>
      </c>
      <c r="G9" s="947"/>
    </row>
    <row r="10" spans="1:7" ht="12" customHeight="1" x14ac:dyDescent="0.2">
      <c r="A10" s="359" t="s">
        <v>589</v>
      </c>
      <c r="B10" s="944" t="s">
        <v>1873</v>
      </c>
      <c r="C10" s="358"/>
      <c r="D10" s="359" t="s">
        <v>591</v>
      </c>
      <c r="E10" s="579"/>
      <c r="F10" s="946">
        <f>'Expenditures 15-22'!K168</f>
        <v>121066</v>
      </c>
      <c r="G10" s="947"/>
    </row>
    <row r="11" spans="1:7" ht="12" customHeight="1" x14ac:dyDescent="0.2">
      <c r="A11" s="359" t="s">
        <v>540</v>
      </c>
      <c r="B11" s="944" t="s">
        <v>1874</v>
      </c>
      <c r="C11" s="358"/>
      <c r="D11" s="359" t="s">
        <v>591</v>
      </c>
      <c r="E11" s="579"/>
      <c r="F11" s="946">
        <f>'Expenditures 15-22'!K204</f>
        <v>231875</v>
      </c>
      <c r="G11" s="947"/>
    </row>
    <row r="12" spans="1:7" ht="12" customHeight="1" x14ac:dyDescent="0.2">
      <c r="A12" s="359" t="s">
        <v>541</v>
      </c>
      <c r="B12" s="944" t="s">
        <v>1875</v>
      </c>
      <c r="C12" s="358"/>
      <c r="D12" s="359" t="s">
        <v>591</v>
      </c>
      <c r="E12" s="579"/>
      <c r="F12" s="946">
        <f>'Expenditures 15-22'!K288</f>
        <v>172350</v>
      </c>
      <c r="G12" s="947"/>
    </row>
    <row r="13" spans="1:7" ht="12" customHeight="1" x14ac:dyDescent="0.2">
      <c r="A13" s="359" t="s">
        <v>113</v>
      </c>
      <c r="B13" s="944" t="s">
        <v>1876</v>
      </c>
      <c r="C13" s="358"/>
      <c r="D13" s="359" t="s">
        <v>591</v>
      </c>
      <c r="E13" s="579"/>
      <c r="F13" s="946">
        <f>'Expenditures 15-22'!K331</f>
        <v>82533</v>
      </c>
      <c r="G13" s="948"/>
    </row>
    <row r="14" spans="1:7" ht="12" customHeight="1" thickBot="1" x14ac:dyDescent="0.25">
      <c r="A14" s="949"/>
      <c r="B14" s="580"/>
      <c r="C14" s="581"/>
      <c r="D14" s="1004" t="s">
        <v>591</v>
      </c>
      <c r="E14" s="592" t="s">
        <v>1134</v>
      </c>
      <c r="F14" s="950">
        <f>SUM(F8:F13)</f>
        <v>4378035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66193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54384</v>
      </c>
      <c r="G53" s="357"/>
    </row>
    <row r="54" spans="1:7" ht="12" customHeight="1" x14ac:dyDescent="0.2">
      <c r="A54" s="359" t="s">
        <v>538</v>
      </c>
      <c r="B54" s="359" t="s">
        <v>1884</v>
      </c>
      <c r="C54" s="965" t="s">
        <v>1160</v>
      </c>
      <c r="D54" s="961" t="s">
        <v>1302</v>
      </c>
      <c r="E54" s="579"/>
      <c r="F54" s="1108">
        <f>'Expenditures 15-22'!G114</f>
        <v>16703</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17084</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105000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8800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3332</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271496</v>
      </c>
      <c r="G75" s="357"/>
    </row>
    <row r="76" spans="1:8" s="971" customFormat="1" ht="12" customHeight="1" thickTop="1" thickBot="1" x14ac:dyDescent="0.25">
      <c r="A76" s="585"/>
      <c r="B76" s="583"/>
      <c r="C76" s="584"/>
      <c r="D76" s="970" t="s">
        <v>1858</v>
      </c>
      <c r="E76" s="595"/>
      <c r="F76" s="1114">
        <f>(F14-F75)</f>
        <v>4106539</v>
      </c>
      <c r="G76" s="359"/>
    </row>
    <row r="77" spans="1:8" s="971" customFormat="1" ht="12" customHeight="1" thickTop="1" x14ac:dyDescent="0.2">
      <c r="A77" s="586"/>
      <c r="B77" s="583"/>
      <c r="C77" s="584"/>
      <c r="D77" s="970" t="s">
        <v>1948</v>
      </c>
      <c r="E77" s="595"/>
      <c r="F77" s="1621">
        <v>261.52</v>
      </c>
      <c r="G77" s="360"/>
      <c r="H77" s="359"/>
    </row>
    <row r="78" spans="1:8" s="971" customFormat="1" ht="12" customHeight="1" thickBot="1" x14ac:dyDescent="0.25">
      <c r="A78" s="587"/>
      <c r="B78" s="583"/>
      <c r="C78" s="584"/>
      <c r="D78" s="970" t="s">
        <v>1928</v>
      </c>
      <c r="E78" s="595" t="s">
        <v>1134</v>
      </c>
      <c r="F78" s="1115">
        <f>IF(F77&gt;0,F76/F77," Complete Line 77")</f>
        <v>15702.581064545733</v>
      </c>
      <c r="G78" s="359"/>
    </row>
    <row r="79" spans="1:8" s="971" customFormat="1" ht="12" thickTop="1" x14ac:dyDescent="0.2">
      <c r="A79" s="384"/>
      <c r="B79" s="359"/>
      <c r="C79" s="358"/>
      <c r="D79" s="582"/>
      <c r="E79" s="579"/>
      <c r="F79" s="972"/>
      <c r="G79" s="359"/>
    </row>
    <row r="80" spans="1:8" s="971" customFormat="1" ht="12" thickBot="1" x14ac:dyDescent="0.25">
      <c r="A80" s="2349" t="s">
        <v>1317</v>
      </c>
      <c r="B80" s="2350"/>
      <c r="C80" s="2350"/>
      <c r="D80" s="2350"/>
      <c r="E80" s="2350"/>
      <c r="F80" s="235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78935</v>
      </c>
      <c r="G93" s="979"/>
    </row>
    <row r="94" spans="1:7" ht="12" customHeight="1" x14ac:dyDescent="0.2">
      <c r="A94" s="980" t="s">
        <v>147</v>
      </c>
      <c r="B94" s="980" t="s">
        <v>183</v>
      </c>
      <c r="C94" s="977">
        <v>1700</v>
      </c>
      <c r="D94" s="986" t="str">
        <f>'Revenues 9-14'!A82</f>
        <v>Total District/School Activity Income</v>
      </c>
      <c r="E94" s="385"/>
      <c r="F94" s="1073">
        <f>SUM('Revenues 9-14'!C82,'Revenues 9-14'!D82)</f>
        <v>16816</v>
      </c>
      <c r="G94" s="979"/>
    </row>
    <row r="95" spans="1:7" ht="12" customHeight="1" x14ac:dyDescent="0.2">
      <c r="A95" s="980" t="s">
        <v>538</v>
      </c>
      <c r="B95" s="980" t="s">
        <v>184</v>
      </c>
      <c r="C95" s="977">
        <f>'Revenues 9-14'!B84</f>
        <v>1811</v>
      </c>
      <c r="D95" s="978" t="str">
        <f>'Revenues 9-14'!A84</f>
        <v>Rentals - Regular Textbooks</v>
      </c>
      <c r="E95" s="385"/>
      <c r="F95" s="1073">
        <f>'Revenues 9-14'!C84</f>
        <v>5492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51797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1587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267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2256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84475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34638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58682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9236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1046</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21087</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366314</v>
      </c>
    </row>
    <row r="176" spans="1:7" ht="12" customHeight="1" x14ac:dyDescent="0.2">
      <c r="A176" s="588"/>
      <c r="B176" s="589"/>
      <c r="C176" s="590"/>
      <c r="D176" s="1002" t="s">
        <v>1925</v>
      </c>
      <c r="E176" s="1056"/>
      <c r="F176" s="1118">
        <f>'PCTC-OEPP 28-29'!F76-F175</f>
        <v>3740225</v>
      </c>
    </row>
    <row r="177" spans="1:7" ht="12" customHeight="1" x14ac:dyDescent="0.2">
      <c r="A177" s="588"/>
      <c r="B177" s="589"/>
      <c r="C177" s="590"/>
      <c r="D177" s="1002" t="s">
        <v>798</v>
      </c>
      <c r="E177" s="1056"/>
      <c r="F177" s="1118">
        <f>'Cap Outlay Deprec 27'!I18</f>
        <v>132253</v>
      </c>
    </row>
    <row r="178" spans="1:7" ht="12" customHeight="1" x14ac:dyDescent="0.2">
      <c r="A178" s="588"/>
      <c r="B178" s="589"/>
      <c r="C178" s="590"/>
      <c r="D178" s="1002" t="s">
        <v>1927</v>
      </c>
      <c r="E178" s="1056"/>
      <c r="F178" s="1118">
        <f>F176+F177</f>
        <v>3872478</v>
      </c>
    </row>
    <row r="179" spans="1:7" ht="12" customHeight="1" x14ac:dyDescent="0.2">
      <c r="A179" s="588"/>
      <c r="B179" s="591"/>
      <c r="C179" s="590"/>
      <c r="D179" s="1002" t="s">
        <v>1979</v>
      </c>
      <c r="E179" s="1056"/>
      <c r="F179" s="1119">
        <f>'PCTC-OEPP 28-29'!F77</f>
        <v>261.52</v>
      </c>
      <c r="G179" s="69"/>
    </row>
    <row r="180" spans="1:7" ht="12" customHeight="1" thickBot="1" x14ac:dyDescent="0.25">
      <c r="A180" s="588"/>
      <c r="B180" s="591"/>
      <c r="C180" s="590"/>
      <c r="D180" s="1002" t="s">
        <v>2070</v>
      </c>
      <c r="E180" s="1056" t="s">
        <v>2071</v>
      </c>
      <c r="F180" s="1120">
        <f>F178/F179</f>
        <v>14807.578770266138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&amp;F&amp;RThe notes to the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72801</v>
      </c>
      <c r="F10" s="865"/>
      <c r="G10" s="1121"/>
      <c r="H10" s="216"/>
      <c r="I10" s="216"/>
    </row>
    <row r="11" spans="1:9" s="2" customFormat="1" ht="22.5" customHeight="1" x14ac:dyDescent="0.2">
      <c r="A11" s="2365" t="s">
        <v>2060</v>
      </c>
      <c r="B11" s="2366"/>
      <c r="C11" s="2366"/>
      <c r="D11" s="2305"/>
      <c r="E11" s="863">
        <v>8752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2431621</v>
      </c>
      <c r="F19" s="771"/>
      <c r="G19" s="773">
        <f>'Expenditures 15-22'!K33-SUM('Expenditures 15-22'!G33,'Expenditures 15-22'!I33)+'Expenditures 15-22'!D223</f>
        <v>2431621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187730</v>
      </c>
      <c r="F21" s="771"/>
      <c r="G21" s="773">
        <f>'Expenditures 15-22'!K42-SUM('Expenditures 15-22'!G42,'Expenditures 15-22'!I42)+'Expenditures 15-22'!K120-SUM('Expenditures 15-22'!G120,'Expenditures 15-22'!I120)+'Expenditures 15-22'!K174-SUM('Expenditures 15-22'!G174,'Expenditures 15-22'!I174)+'Expenditures 15-22'!D232</f>
        <v>187730</v>
      </c>
      <c r="H21" s="286"/>
      <c r="I21" s="216"/>
    </row>
    <row r="22" spans="1:9" s="2" customFormat="1" ht="12" customHeight="1" x14ac:dyDescent="0.2">
      <c r="A22" s="770" t="s">
        <v>663</v>
      </c>
      <c r="B22" s="766"/>
      <c r="C22" s="765">
        <v>2200</v>
      </c>
      <c r="D22" s="771"/>
      <c r="E22" s="772">
        <f>'Expenditures 15-22'!K47-SUM('Expenditures 15-22'!G47,'Expenditures 15-22'!I47)+'Expenditures 15-22'!D237</f>
        <v>99662</v>
      </c>
      <c r="F22" s="771"/>
      <c r="G22" s="773">
        <f>'Expenditures 15-22'!K47-SUM('Expenditures 15-22'!G47,'Expenditures 15-22'!I47)+'Expenditures 15-22'!D237</f>
        <v>99662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265199</v>
      </c>
      <c r="F23" s="771"/>
      <c r="G23" s="772">
        <f>'Expenditures 15-22'!K53-SUM('Expenditures 15-22'!G53,'Expenditures 15-22'!I53)+'Expenditures 15-22'!D251+'Expenditures 15-22'!K323-SUM('Expenditures 15-22'!G323,'Expenditures 15-22'!I323)</f>
        <v>265199</v>
      </c>
      <c r="H23" s="286"/>
      <c r="I23" s="216"/>
    </row>
    <row r="24" spans="1:9" s="2" customFormat="1" ht="12" customHeight="1" x14ac:dyDescent="0.2">
      <c r="A24" s="770" t="s">
        <v>665</v>
      </c>
      <c r="B24" s="766"/>
      <c r="C24" s="765">
        <v>2400</v>
      </c>
      <c r="D24" s="771"/>
      <c r="E24" s="772">
        <f>'Expenditures 15-22'!K57-SUM('Expenditures 15-22'!G57,'Expenditures 15-22'!I57)+'Expenditures 15-22'!D255</f>
        <v>142359</v>
      </c>
      <c r="F24" s="771"/>
      <c r="G24" s="773">
        <f>'Expenditures 15-22'!K57-SUM('Expenditures 15-22'!G57,'Expenditures 15-22'!I57)+'Expenditures 15-22'!D255</f>
        <v>142359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63312</v>
      </c>
      <c r="E27" s="772">
        <f>E8</f>
        <v>0</v>
      </c>
      <c r="F27" s="772">
        <f>'Expenditures 15-22'!K60-SUM('Expenditures 15-22'!G60,'Expenditures 15-22'!I60)+'Expenditures 15-22'!D258-E8</f>
        <v>63312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442477</v>
      </c>
      <c r="F28" s="775">
        <f>'Expenditures 15-22'!K61-SUM('Expenditures 15-22'!G61,'Expenditures 15-22'!I61)+'Expenditures 15-22'!K124-SUM('Expenditures 15-22'!G124,'Expenditures 15-22'!I124)+'Expenditures 15-22'!D260-E9</f>
        <v>442477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248891</v>
      </c>
      <c r="F29" s="771"/>
      <c r="G29" s="773">
        <f>'Expenditures 15-22'!K62-SUM('Expenditures 15-22'!G62,'Expenditures 15-22'!I62)+'Expenditures 15-22'!K125-SUM('Expenditures 15-22'!G125,'Expenditures 15-22'!I125)+'Expenditures 15-22'!K176-SUM('Expenditures 15-22'!G176,'Expenditures 15-22'!I176)+'Expenditures 15-22'!D261</f>
        <v>248891</v>
      </c>
      <c r="H29" s="394"/>
    </row>
    <row r="30" spans="1:9" ht="12" customHeight="1" x14ac:dyDescent="0.2">
      <c r="A30" s="770" t="s">
        <v>107</v>
      </c>
      <c r="B30" s="768"/>
      <c r="C30" s="765">
        <v>2560</v>
      </c>
      <c r="D30" s="771"/>
      <c r="E30" s="772">
        <f>'Expenditures 15-22'!K63-SUM('Expenditures 15-22'!G63,'Expenditures 15-22'!I63)+'Expenditures 15-22'!D262-E10</f>
        <v>205946</v>
      </c>
      <c r="F30" s="771"/>
      <c r="G30" s="772">
        <f>'Expenditures 15-22'!K63-SUM('Expenditures 15-22'!G63,'Expenditures 15-22'!I63)+'Expenditures 15-22'!D262-E10</f>
        <v>205946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63312</v>
      </c>
      <c r="E40" s="775">
        <f>SUM(E19:E39)</f>
        <v>4023885</v>
      </c>
      <c r="F40" s="775">
        <f>SUM(F19:F39)</f>
        <v>505789</v>
      </c>
      <c r="G40" s="775">
        <f>SUM(G19:G39)</f>
        <v>3581408</v>
      </c>
    </row>
    <row r="41" spans="1:7" x14ac:dyDescent="0.2">
      <c r="A41" s="286"/>
      <c r="B41" s="216"/>
      <c r="C41" s="287"/>
      <c r="D41" s="2363" t="s">
        <v>615</v>
      </c>
      <c r="E41" s="2364"/>
      <c r="F41" s="779" t="s">
        <v>616</v>
      </c>
      <c r="G41" s="786"/>
    </row>
    <row r="42" spans="1:7" ht="12" customHeight="1" x14ac:dyDescent="0.2">
      <c r="A42" s="286"/>
      <c r="B42" s="216"/>
      <c r="C42" s="287"/>
      <c r="D42" s="780" t="s">
        <v>562</v>
      </c>
      <c r="E42" s="776">
        <f>D40</f>
        <v>63312</v>
      </c>
      <c r="F42" s="780" t="s">
        <v>564</v>
      </c>
      <c r="G42" s="776">
        <f>F40</f>
        <v>505789</v>
      </c>
    </row>
    <row r="43" spans="1:7" ht="12" customHeight="1" x14ac:dyDescent="0.2">
      <c r="A43" s="286"/>
      <c r="B43" s="216"/>
      <c r="C43" s="287"/>
      <c r="D43" s="780" t="s">
        <v>563</v>
      </c>
      <c r="E43" s="776">
        <f>E40</f>
        <v>4023885</v>
      </c>
      <c r="F43" s="780" t="s">
        <v>563</v>
      </c>
      <c r="G43" s="776">
        <f>G40</f>
        <v>3581408</v>
      </c>
    </row>
    <row r="44" spans="1:7" ht="12" customHeight="1" x14ac:dyDescent="0.2">
      <c r="A44" s="286"/>
      <c r="B44" s="216"/>
      <c r="C44" s="216"/>
      <c r="D44" s="790" t="s">
        <v>1187</v>
      </c>
      <c r="E44" s="791">
        <f>(E42/E43)</f>
        <v>1.5734048065488948E-2</v>
      </c>
      <c r="F44" s="790" t="s">
        <v>1187</v>
      </c>
      <c r="G44" s="791">
        <f>(G42/G43)</f>
        <v>0.14122629982397986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&amp;F&amp;RThe notes to the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70" t="s">
        <v>2072</v>
      </c>
      <c r="B5" s="2371"/>
      <c r="C5" s="2371"/>
      <c r="D5" s="2371"/>
      <c r="E5" s="2371"/>
    </row>
    <row r="6" spans="1:7" ht="12" customHeight="1" x14ac:dyDescent="0.25">
      <c r="A6" s="1990"/>
      <c r="B6" s="2372" t="str">
        <f>COVER!A17</f>
        <v>Williamsfield CUSD 210</v>
      </c>
      <c r="C6" s="2372"/>
      <c r="D6" s="2372"/>
      <c r="E6" s="1991"/>
    </row>
    <row r="7" spans="1:7" ht="11.25" customHeight="1" x14ac:dyDescent="0.25">
      <c r="A7" s="1990"/>
      <c r="B7" s="2373">
        <f>COVER!A13</f>
        <v>33048210026</v>
      </c>
      <c r="C7" s="2373"/>
      <c r="D7" s="2373"/>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2044</v>
      </c>
      <c r="B19" s="2002"/>
      <c r="C19" s="2002"/>
      <c r="D19" s="2005"/>
      <c r="E19" s="2004"/>
    </row>
    <row r="20" spans="1:11" ht="12" customHeight="1" x14ac:dyDescent="0.2">
      <c r="A20" s="2001" t="s">
        <v>2045</v>
      </c>
      <c r="B20" s="2002"/>
      <c r="C20" s="2002"/>
      <c r="D20" s="2005"/>
      <c r="E20" s="2004"/>
    </row>
    <row r="21" spans="1:11" ht="12" customHeight="1" x14ac:dyDescent="0.2">
      <c r="A21" s="2001" t="s">
        <v>2046</v>
      </c>
      <c r="B21" s="2002"/>
      <c r="C21" s="2002"/>
      <c r="D21" s="2005"/>
      <c r="E21" s="2004"/>
    </row>
    <row r="22" spans="1:11" ht="12" customHeight="1" x14ac:dyDescent="0.2">
      <c r="A22" s="2001" t="s">
        <v>2047</v>
      </c>
      <c r="B22" s="2002"/>
      <c r="C22" s="2002"/>
      <c r="D22" s="2005"/>
      <c r="E22" s="2004"/>
    </row>
    <row r="23" spans="1:11" ht="12" customHeight="1" x14ac:dyDescent="0.2">
      <c r="A23" s="2001" t="s">
        <v>2048</v>
      </c>
      <c r="B23" s="2002"/>
      <c r="C23" s="2002"/>
      <c r="D23" s="2005"/>
      <c r="E23" s="2004"/>
    </row>
    <row r="24" spans="1:11" ht="12" customHeight="1" x14ac:dyDescent="0.2">
      <c r="A24" s="2001" t="s">
        <v>2049</v>
      </c>
      <c r="B24" s="2002"/>
      <c r="C24" s="2002"/>
      <c r="D24" s="2005"/>
      <c r="E24" s="2004"/>
    </row>
    <row r="25" spans="1:11" ht="12" customHeight="1" x14ac:dyDescent="0.2">
      <c r="A25" s="2001" t="s">
        <v>2050</v>
      </c>
      <c r="B25" s="2002"/>
      <c r="C25" s="2002"/>
      <c r="D25" s="2005"/>
      <c r="E25" s="2004"/>
    </row>
    <row r="26" spans="1:11" ht="12" customHeight="1" x14ac:dyDescent="0.2">
      <c r="A26" s="2001" t="s">
        <v>2051</v>
      </c>
      <c r="B26" s="2002" t="s">
        <v>2093</v>
      </c>
      <c r="C26" s="2002" t="s">
        <v>2093</v>
      </c>
      <c r="D26" s="2005" t="s">
        <v>2093</v>
      </c>
      <c r="E26" s="2004" t="s">
        <v>2112</v>
      </c>
    </row>
    <row r="27" spans="1:11" x14ac:dyDescent="0.2">
      <c r="A27" s="2001" t="s">
        <v>2052</v>
      </c>
      <c r="B27" s="2002"/>
      <c r="C27" s="2002"/>
      <c r="D27" s="2005"/>
      <c r="E27" s="2004"/>
    </row>
    <row r="28" spans="1:11" ht="12" customHeight="1" x14ac:dyDescent="0.2">
      <c r="A28" s="2001" t="s">
        <v>2053</v>
      </c>
      <c r="B28" s="2002"/>
      <c r="C28" s="2002"/>
      <c r="D28" s="2005"/>
      <c r="E28" s="2004"/>
    </row>
    <row r="29" spans="1:11" ht="12" customHeight="1" x14ac:dyDescent="0.2">
      <c r="A29" s="2001" t="s">
        <v>2054</v>
      </c>
      <c r="B29" s="2002"/>
      <c r="C29" s="2002"/>
      <c r="D29" s="2005"/>
      <c r="E29" s="2004"/>
    </row>
    <row r="30" spans="1:11" ht="12" customHeight="1" x14ac:dyDescent="0.2">
      <c r="A30" s="2001" t="s">
        <v>2055</v>
      </c>
      <c r="B30" s="2002"/>
      <c r="C30" s="2002"/>
      <c r="D30" s="2005"/>
      <c r="E30" s="2004"/>
    </row>
    <row r="31" spans="1:11" ht="12" customHeight="1" x14ac:dyDescent="0.2">
      <c r="A31" s="2001" t="s">
        <v>2056</v>
      </c>
      <c r="B31" s="2002" t="s">
        <v>2093</v>
      </c>
      <c r="C31" s="2002" t="s">
        <v>2093</v>
      </c>
      <c r="D31" s="2005" t="s">
        <v>2093</v>
      </c>
      <c r="E31" s="2004" t="s">
        <v>2113</v>
      </c>
      <c r="K31" s="2015"/>
    </row>
    <row r="32" spans="1:11" ht="12" customHeight="1" x14ac:dyDescent="0.2">
      <c r="A32" s="2001" t="s">
        <v>2057</v>
      </c>
      <c r="B32" s="2002" t="s">
        <v>2093</v>
      </c>
      <c r="C32" s="2002" t="s">
        <v>2093</v>
      </c>
      <c r="D32" s="2005" t="s">
        <v>2093</v>
      </c>
      <c r="E32" s="2004" t="s">
        <v>2114</v>
      </c>
    </row>
    <row r="33" spans="1:5" ht="12" customHeight="1" x14ac:dyDescent="0.2">
      <c r="A33" s="2001" t="s">
        <v>2058</v>
      </c>
      <c r="B33" s="2002"/>
      <c r="C33" s="2002"/>
      <c r="D33" s="2005"/>
      <c r="E33" s="2004"/>
    </row>
    <row r="34" spans="1:5" ht="12" customHeight="1" x14ac:dyDescent="0.25">
      <c r="A34" s="2006"/>
      <c r="B34" s="2006"/>
      <c r="C34" s="2006"/>
      <c r="D34" s="2006"/>
      <c r="E34" s="2006"/>
    </row>
    <row r="35" spans="1:5" ht="12" customHeight="1" x14ac:dyDescent="0.2">
      <c r="A35" s="2007"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1726</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31&amp;RThe notes to the financial statements are an integral part of this statement.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2" t="str">
        <f>COVER!A17</f>
        <v>Williamsfield CUSD 210</v>
      </c>
      <c r="J6" s="2393"/>
    </row>
    <row r="7" spans="1:10" x14ac:dyDescent="0.2">
      <c r="A7" s="2394" t="s">
        <v>1037</v>
      </c>
      <c r="B7" s="2395"/>
      <c r="C7" s="2395"/>
      <c r="D7" s="2395"/>
      <c r="E7" s="2396"/>
      <c r="F7" s="1660"/>
      <c r="G7" s="1649"/>
      <c r="H7" s="1659" t="s">
        <v>438</v>
      </c>
      <c r="I7" s="2397">
        <f>COVER!A13</f>
        <v>33048210026</v>
      </c>
      <c r="J7" s="239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8" t="s">
        <v>571</v>
      </c>
      <c r="B11" s="2399"/>
      <c r="C11" s="240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130145</v>
      </c>
      <c r="F12" s="1688"/>
      <c r="G12" s="1687">
        <f t="shared" ref="G12:G18" si="0">SUM(E12:F12)</f>
        <v>130145</v>
      </c>
      <c r="H12" s="1689">
        <v>126215</v>
      </c>
      <c r="I12" s="1688"/>
      <c r="J12" s="1687">
        <f t="shared" ref="J12:J18" si="1">SUM(H12:I12)</f>
        <v>126215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1" t="s">
        <v>8</v>
      </c>
      <c r="C18" s="2402"/>
      <c r="D18" s="240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130145</v>
      </c>
      <c r="F19" s="1695">
        <f t="shared" si="2"/>
        <v>0</v>
      </c>
      <c r="G19" s="1695">
        <f t="shared" si="2"/>
        <v>130145</v>
      </c>
      <c r="H19" s="1695">
        <f t="shared" si="2"/>
        <v>126215</v>
      </c>
      <c r="I19" s="1695">
        <f t="shared" si="2"/>
        <v>0</v>
      </c>
      <c r="J19" s="1695">
        <f t="shared" si="2"/>
        <v>126215</v>
      </c>
    </row>
    <row r="20" spans="1:10" ht="25.5" customHeight="1" thickTop="1" x14ac:dyDescent="0.2">
      <c r="A20" s="1683">
        <v>9</v>
      </c>
      <c r="B20" s="2404" t="s">
        <v>1954</v>
      </c>
      <c r="C20" s="2402"/>
      <c r="D20" s="2403"/>
      <c r="E20" s="1696"/>
      <c r="F20" s="1696"/>
      <c r="G20" s="1696"/>
      <c r="H20" s="1696"/>
      <c r="I20" s="1696"/>
      <c r="J20" s="1697">
        <f>IF(AND(G19&gt;0,J19&gt;0),(((J19-G19)/G19)),"Enter Budget Data")</f>
        <v>-3.0197087863536823E-2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9"/>
      <c r="D26" s="2409"/>
      <c r="E26" s="1969"/>
      <c r="F26" s="2408"/>
      <c r="G26" s="2408"/>
    </row>
    <row r="27" spans="1:10" x14ac:dyDescent="0.2">
      <c r="B27" s="1698"/>
      <c r="C27" s="1964" t="s">
        <v>1222</v>
      </c>
      <c r="D27" s="1965"/>
      <c r="E27" s="1966"/>
      <c r="F27" s="2405" t="s">
        <v>1998</v>
      </c>
      <c r="G27" s="2405"/>
    </row>
    <row r="28" spans="1:10" ht="28.5" customHeight="1" x14ac:dyDescent="0.2">
      <c r="B28" s="1698"/>
      <c r="C28" s="2407"/>
      <c r="D28" s="2407"/>
      <c r="E28" s="1968"/>
      <c r="F28" s="2407"/>
      <c r="G28" s="2407"/>
    </row>
    <row r="29" spans="1:10" x14ac:dyDescent="0.2">
      <c r="B29" s="1698"/>
      <c r="C29" s="1962" t="s">
        <v>2000</v>
      </c>
      <c r="E29" s="1967"/>
      <c r="F29" s="2406" t="s">
        <v>1999</v>
      </c>
      <c r="G29" s="2406"/>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3"/>
    </row>
    <row r="36" spans="1:10" ht="13.5" customHeight="1" x14ac:dyDescent="0.2">
      <c r="B36" s="1702"/>
      <c r="C36" s="2391" t="s">
        <v>2001</v>
      </c>
      <c r="D36" s="2390"/>
      <c r="E36" s="2390"/>
      <c r="F36" s="2390"/>
      <c r="G36" s="2390"/>
      <c r="H36" s="2390"/>
      <c r="I36" s="2390"/>
      <c r="J36" s="1704"/>
    </row>
    <row r="37" spans="1:10" ht="31.5" customHeight="1" x14ac:dyDescent="0.2">
      <c r="C37" s="2390"/>
      <c r="D37" s="2390"/>
      <c r="E37" s="2390"/>
      <c r="F37" s="2390"/>
      <c r="G37" s="2390"/>
      <c r="H37" s="2390"/>
      <c r="I37" s="2390"/>
      <c r="J37" s="1704"/>
    </row>
    <row r="38" spans="1:10" ht="6" customHeight="1" x14ac:dyDescent="0.2">
      <c r="C38" s="1703"/>
      <c r="D38" s="1705"/>
      <c r="E38" s="1706"/>
      <c r="F38" s="1706"/>
      <c r="G38" s="1706"/>
    </row>
    <row r="39" spans="1:10" ht="13.5" customHeight="1" x14ac:dyDescent="0.2">
      <c r="B39" s="1702"/>
      <c r="C39" s="2387" t="s">
        <v>1050</v>
      </c>
      <c r="D39" s="2388"/>
      <c r="E39" s="2388"/>
      <c r="F39" s="2388"/>
      <c r="G39" s="2388"/>
      <c r="H39" s="2388"/>
      <c r="I39" s="2388"/>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&amp;RThe notes to the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6" spans="1:2" x14ac:dyDescent="0.2">
      <c r="B6" s="2063" t="s">
        <v>2115</v>
      </c>
    </row>
    <row r="7" spans="1:2" x14ac:dyDescent="0.2">
      <c r="A7" s="387">
        <v>1</v>
      </c>
      <c r="B7" t="s">
        <v>2116</v>
      </c>
    </row>
    <row r="8" spans="1:2" x14ac:dyDescent="0.2">
      <c r="A8" s="387">
        <v>2</v>
      </c>
      <c r="B8" t="s">
        <v>2117</v>
      </c>
    </row>
    <row r="9" spans="1:2" x14ac:dyDescent="0.2">
      <c r="A9" s="387">
        <v>3</v>
      </c>
      <c r="B9" t="s">
        <v>2143</v>
      </c>
    </row>
    <row r="10" spans="1:2" x14ac:dyDescent="0.2">
      <c r="A10" s="387">
        <v>4</v>
      </c>
      <c r="B10" t="s">
        <v>2118</v>
      </c>
    </row>
    <row r="11" spans="1:2" x14ac:dyDescent="0.2">
      <c r="A11" s="387">
        <v>5</v>
      </c>
      <c r="B11" t="s">
        <v>2119</v>
      </c>
    </row>
    <row r="12" spans="1:2" x14ac:dyDescent="0.2">
      <c r="A12" s="388"/>
      <c r="B12" t="s">
        <v>2120</v>
      </c>
    </row>
    <row r="13" spans="1:2" x14ac:dyDescent="0.2">
      <c r="A13" s="388"/>
      <c r="B13" t="s">
        <v>2121</v>
      </c>
    </row>
    <row r="14" spans="1:2" x14ac:dyDescent="0.2">
      <c r="A14" s="388"/>
    </row>
    <row r="15" spans="1:2" x14ac:dyDescent="0.2">
      <c r="A15" s="388"/>
      <c r="B15" s="2063" t="s">
        <v>2122</v>
      </c>
    </row>
    <row r="16" spans="1:2" x14ac:dyDescent="0.2">
      <c r="A16" s="388">
        <v>6</v>
      </c>
      <c r="B16" s="2064" t="s">
        <v>2123</v>
      </c>
    </row>
    <row r="17" spans="1:2" x14ac:dyDescent="0.2">
      <c r="A17" s="388"/>
    </row>
    <row r="18" spans="1:2" x14ac:dyDescent="0.2">
      <c r="A18" s="388"/>
      <c r="B18" s="2063" t="s">
        <v>2124</v>
      </c>
    </row>
    <row r="19" spans="1:2" x14ac:dyDescent="0.2">
      <c r="A19" s="388">
        <v>7</v>
      </c>
      <c r="B19" s="2064" t="s">
        <v>2125</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Williamsfield CUSD 210</v>
      </c>
    </row>
    <row r="66" spans="1:2" x14ac:dyDescent="0.2">
      <c r="B66" s="396">
        <f>COVER!A13</f>
        <v>33048210026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&amp;RThe notes to the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&amp;RThe notes to the financial statements are an integral part of this statement.</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&amp;RThe notes to the financial statements are an integral part of this statement.</oddFoot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Word.Document.12" shapeId="87043" r:id="rId8">
          <objectPr defaultSize="0" autoPict="0" r:id="rId9">
            <anchor moveWithCells="1">
              <from>
                <xdr:col>0</xdr:col>
                <xdr:colOff>2847975</xdr:colOff>
                <xdr:row>8</xdr:row>
                <xdr:rowOff>19050</xdr:rowOff>
              </from>
              <to>
                <xdr:col>0</xdr:col>
                <xdr:colOff>2886075</xdr:colOff>
                <xdr:row>9</xdr:row>
                <xdr:rowOff>133350</xdr:rowOff>
              </to>
            </anchor>
          </objectPr>
        </oleObject>
      </mc:Choice>
      <mc:Fallback>
        <oleObject progId="Word.Document.12" shapeId="87043" r:id="rId8"/>
      </mc:Fallback>
    </mc:AlternateContent>
    <mc:AlternateContent xmlns:mc="http://schemas.openxmlformats.org/markup-compatibility/2006">
      <mc:Choice Requires="x14">
        <oleObject progId="Word.Document.12" shapeId="87044" r:id="rId10">
          <objectPr defaultSize="0" autoPict="0" r:id="rId11">
            <anchor moveWithCells="1">
              <from>
                <xdr:col>0</xdr:col>
                <xdr:colOff>0</xdr:colOff>
                <xdr:row>3</xdr:row>
                <xdr:rowOff>38100</xdr:rowOff>
              </from>
              <to>
                <xdr:col>0</xdr:col>
                <xdr:colOff>9525</xdr:colOff>
                <xdr:row>5</xdr:row>
                <xdr:rowOff>0</xdr:rowOff>
              </to>
            </anchor>
          </objectPr>
        </oleObject>
      </mc:Choice>
      <mc:Fallback>
        <oleObject progId="Word.Document.12" shapeId="87044" r:id="rId10"/>
      </mc:Fallback>
    </mc:AlternateContent>
    <mc:AlternateContent xmlns:mc="http://schemas.openxmlformats.org/markup-compatibility/2006">
      <mc:Choice Requires="x14">
        <oleObject progId="Document" dvAspect="DVASPECT_ICON" shapeId="87045" r:id="rId12">
          <objectPr defaultSize="0" r:id="rId13">
            <anchor moveWithCells="1">
              <from>
                <xdr:col>0</xdr:col>
                <xdr:colOff>1238250</xdr:colOff>
                <xdr:row>3</xdr:row>
                <xdr:rowOff>0</xdr:rowOff>
              </from>
              <to>
                <xdr:col>0</xdr:col>
                <xdr:colOff>2152650</xdr:colOff>
                <xdr:row>7</xdr:row>
                <xdr:rowOff>38100</xdr:rowOff>
              </to>
            </anchor>
          </objectPr>
        </oleObject>
      </mc:Choice>
      <mc:Fallback>
        <oleObject progId="Document" dvAspect="DVASPECT_ICON" shapeId="8704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1981</v>
      </c>
      <c r="B1" s="2411"/>
      <c r="C1" s="2411"/>
      <c r="D1" s="2411"/>
      <c r="E1" s="2411"/>
      <c r="F1" s="2412"/>
    </row>
    <row r="2" spans="1:8" ht="39.75" customHeight="1" x14ac:dyDescent="0.2">
      <c r="A2" s="2420" t="s">
        <v>1956</v>
      </c>
      <c r="B2" s="2421"/>
      <c r="C2" s="2421"/>
      <c r="D2" s="2421"/>
      <c r="E2" s="2421"/>
      <c r="F2" s="2422"/>
      <c r="G2" s="1878"/>
      <c r="H2" s="1878"/>
    </row>
    <row r="3" spans="1:8" ht="46.5" customHeight="1" x14ac:dyDescent="0.2">
      <c r="A3" s="2423" t="s">
        <v>1782</v>
      </c>
      <c r="B3" s="2424"/>
      <c r="C3" s="2424"/>
      <c r="D3" s="2424"/>
      <c r="E3" s="2424"/>
      <c r="F3" s="2425"/>
      <c r="G3" s="1878"/>
      <c r="H3" s="1878"/>
    </row>
    <row r="4" spans="1:8" s="1627" customFormat="1" ht="41.25" customHeight="1" x14ac:dyDescent="0.2">
      <c r="A4" s="2426" t="s">
        <v>1980</v>
      </c>
      <c r="B4" s="2427"/>
      <c r="C4" s="2427"/>
      <c r="D4" s="2427"/>
      <c r="E4" s="2427"/>
      <c r="F4" s="2428"/>
    </row>
    <row r="5" spans="1:8" ht="42" customHeight="1" x14ac:dyDescent="0.2">
      <c r="A5" s="1893" t="s">
        <v>571</v>
      </c>
      <c r="B5" s="1628" t="s">
        <v>1983</v>
      </c>
      <c r="C5" s="1628" t="s">
        <v>1984</v>
      </c>
      <c r="D5" s="1628" t="s">
        <v>1982</v>
      </c>
      <c r="E5" s="1628" t="s">
        <v>1985</v>
      </c>
      <c r="F5" s="1628" t="s">
        <v>1692</v>
      </c>
    </row>
    <row r="6" spans="1:8" s="1631" customFormat="1" ht="14.25" customHeight="1" x14ac:dyDescent="0.2">
      <c r="A6" s="1629" t="s">
        <v>1693</v>
      </c>
      <c r="B6" s="1630">
        <f>'Acct Summary 7-8'!C8</f>
        <v>3271556</v>
      </c>
      <c r="C6" s="1630">
        <f>'Acct Summary 7-8'!D8</f>
        <v>333662</v>
      </c>
      <c r="D6" s="1630">
        <f>'Acct Summary 7-8'!F8</f>
        <v>312434</v>
      </c>
      <c r="E6" s="1630">
        <f>'Acct Summary 7-8'!I8</f>
        <v>0</v>
      </c>
      <c r="F6" s="1630">
        <f>SUM(B6:E6)</f>
        <v>3917652</v>
      </c>
    </row>
    <row r="7" spans="1:8" s="1631" customFormat="1" ht="14.25" customHeight="1" thickBot="1" x14ac:dyDescent="0.25">
      <c r="A7" s="1629" t="s">
        <v>1694</v>
      </c>
      <c r="B7" s="1632">
        <f>'Acct Summary 7-8'!C17</f>
        <v>3340141</v>
      </c>
      <c r="C7" s="1632">
        <f>'Acct Summary 7-8'!D17</f>
        <v>430070</v>
      </c>
      <c r="D7" s="1632">
        <f>'Acct Summary 7-8'!F17</f>
        <v>231875</v>
      </c>
      <c r="E7" s="1894"/>
      <c r="F7" s="1630">
        <f>SUM(B7:E7)</f>
        <v>4002086</v>
      </c>
    </row>
    <row r="8" spans="1:8" s="1631" customFormat="1" ht="14.25" thickTop="1" thickBot="1" x14ac:dyDescent="0.25">
      <c r="A8" s="1633" t="s">
        <v>1695</v>
      </c>
      <c r="B8" s="1634">
        <f>(B6-B7)</f>
        <v>-68585</v>
      </c>
      <c r="C8" s="1634">
        <f>(C6-C7)</f>
        <v>-96408</v>
      </c>
      <c r="D8" s="1634">
        <f>(D6-D7)</f>
        <v>80559</v>
      </c>
      <c r="E8" s="1632">
        <f>(E6-E7)</f>
        <v>0</v>
      </c>
      <c r="F8" s="1635">
        <f>SUM(F6-F7)</f>
        <v>-84434</v>
      </c>
    </row>
    <row r="9" spans="1:8" s="1631" customFormat="1" ht="14.25" thickTop="1" thickBot="1" x14ac:dyDescent="0.25">
      <c r="A9" s="1636" t="s">
        <v>1957</v>
      </c>
      <c r="B9" s="1637">
        <f>'Acct Summary 7-8'!C81</f>
        <v>1994153</v>
      </c>
      <c r="C9" s="1637">
        <f>'Acct Summary 7-8'!D81</f>
        <v>827371</v>
      </c>
      <c r="D9" s="1637">
        <f>'Acct Summary 7-8'!F81</f>
        <v>703956</v>
      </c>
      <c r="E9" s="1637">
        <f>'Acct Summary 7-8'!I81</f>
        <v>0</v>
      </c>
      <c r="F9" s="1716">
        <f>SUM(B9:E9)</f>
        <v>3525480</v>
      </c>
    </row>
    <row r="10" spans="1:8" ht="16.5" customHeight="1" thickTop="1" x14ac:dyDescent="0.2">
      <c r="A10" s="1638"/>
      <c r="B10" s="1639"/>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oddFooter>&amp;RThe notes to the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499</v>
      </c>
      <c r="B6" s="402"/>
      <c r="C6" s="226"/>
      <c r="D6" s="1255"/>
    </row>
    <row r="7" spans="1:4" x14ac:dyDescent="0.2">
      <c r="A7" s="1949" t="s">
        <v>498</v>
      </c>
      <c r="B7" s="402"/>
      <c r="C7" s="226"/>
      <c r="D7" s="1255"/>
    </row>
    <row r="8" spans="1:4" ht="18" customHeight="1" x14ac:dyDescent="0.2">
      <c r="A8" s="2429"/>
      <c r="B8" s="2430"/>
      <c r="C8" s="2430"/>
      <c r="D8" s="2431"/>
    </row>
    <row r="9" spans="1:4" s="4" customFormat="1" ht="14.25" customHeight="1" x14ac:dyDescent="0.2">
      <c r="A9" s="1948"/>
      <c r="B9" s="227">
        <v>1</v>
      </c>
      <c r="C9" s="228" t="s">
        <v>909</v>
      </c>
      <c r="D9" s="1256"/>
    </row>
    <row r="10" spans="1:4" s="4" customFormat="1" ht="14.25" customHeight="1" x14ac:dyDescent="0.2">
      <c r="A10" s="1945"/>
      <c r="B10" s="227">
        <f t="shared" ref="B10:B17" si="0">B9+1</f>
        <v>2</v>
      </c>
      <c r="C10" s="228" t="s">
        <v>1032</v>
      </c>
      <c r="D10" s="1256"/>
    </row>
    <row r="11" spans="1:4" s="4" customFormat="1" ht="12.75" x14ac:dyDescent="0.2">
      <c r="A11" s="1945"/>
      <c r="B11" s="227">
        <f t="shared" si="0"/>
        <v>3</v>
      </c>
      <c r="C11" s="2434" t="s">
        <v>1993</v>
      </c>
      <c r="D11" s="2435"/>
    </row>
    <row r="12" spans="1:4" s="4" customFormat="1" ht="12.75" x14ac:dyDescent="0.2">
      <c r="A12" s="1951"/>
      <c r="B12" s="227"/>
      <c r="C12" s="1950" t="s">
        <v>1992</v>
      </c>
      <c r="D12" s="1895"/>
    </row>
    <row r="13" spans="1:4" s="4" customFormat="1" ht="14.25" customHeight="1" x14ac:dyDescent="0.2">
      <c r="A13" s="1945"/>
      <c r="B13" s="227">
        <f>B11+1</f>
        <v>4</v>
      </c>
      <c r="C13" s="228" t="s">
        <v>910</v>
      </c>
      <c r="D13" s="1256"/>
    </row>
    <row r="14" spans="1:4" s="4" customFormat="1" ht="14.25" customHeight="1" x14ac:dyDescent="0.2">
      <c r="A14" s="1945"/>
      <c r="B14" s="227">
        <f t="shared" si="0"/>
        <v>5</v>
      </c>
      <c r="C14" s="228" t="s">
        <v>744</v>
      </c>
      <c r="D14" s="1256"/>
    </row>
    <row r="15" spans="1:4" s="4" customFormat="1" ht="14.25" customHeight="1" x14ac:dyDescent="0.2">
      <c r="A15" s="1945"/>
      <c r="B15" s="227">
        <f t="shared" si="0"/>
        <v>6</v>
      </c>
      <c r="C15" s="228" t="s">
        <v>911</v>
      </c>
      <c r="D15" s="1256"/>
    </row>
    <row r="16" spans="1:4" s="4" customFormat="1" ht="14.25" customHeight="1" x14ac:dyDescent="0.2">
      <c r="A16" s="1945"/>
      <c r="B16" s="227">
        <f t="shared" si="0"/>
        <v>7</v>
      </c>
      <c r="C16" s="228" t="s">
        <v>1252</v>
      </c>
      <c r="D16" s="1256"/>
    </row>
    <row r="17" spans="1:4" s="4" customFormat="1" ht="14.25" customHeight="1" x14ac:dyDescent="0.2">
      <c r="A17" s="1946"/>
      <c r="B17" s="1952">
        <f t="shared" si="0"/>
        <v>8</v>
      </c>
      <c r="C17" s="229" t="s">
        <v>912</v>
      </c>
      <c r="D17" s="1257"/>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7" t="s">
        <v>359</v>
      </c>
      <c r="D27" s="2438"/>
    </row>
    <row r="28" spans="1:4" ht="12.75" x14ac:dyDescent="0.2">
      <c r="A28" s="230"/>
      <c r="B28" s="231">
        <v>2</v>
      </c>
      <c r="C28" s="2436" t="s">
        <v>2041</v>
      </c>
      <c r="D28" s="228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9" t="s">
        <v>633</v>
      </c>
      <c r="D49" s="2440"/>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2" t="s">
        <v>920</v>
      </c>
      <c r="D62" s="2433"/>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2" t="s">
        <v>777</v>
      </c>
      <c r="D76" s="2433"/>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&amp;F&amp;RThe notes to the financial statements are an integral part of this statement.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1" t="s">
        <v>1934</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43" t="str">
        <f>COVER!A17</f>
        <v>Williamsfield CUSD 210</v>
      </c>
      <c r="B7" s="2444"/>
      <c r="C7" s="2444"/>
      <c r="D7" s="2445"/>
      <c r="E7" s="2446">
        <f>COVER!A13</f>
        <v>33048210026</v>
      </c>
      <c r="F7" s="2447"/>
      <c r="G7" s="2448" t="str">
        <f>COVER!T23</f>
        <v>065-024137</v>
      </c>
      <c r="H7" s="2449"/>
      <c r="I7" s="2449"/>
      <c r="J7" s="2449"/>
      <c r="K7" s="2449"/>
      <c r="L7" s="2450"/>
    </row>
    <row r="8" spans="1:29" ht="13.5" customHeight="1" x14ac:dyDescent="0.2">
      <c r="A8" s="2037" t="s">
        <v>2030</v>
      </c>
      <c r="B8" s="2038"/>
      <c r="C8" s="2017"/>
      <c r="D8" s="2017"/>
      <c r="E8" s="2041"/>
      <c r="F8" s="2018"/>
      <c r="G8" s="2019" t="s">
        <v>1414</v>
      </c>
      <c r="H8" s="1290"/>
      <c r="I8" s="1290"/>
      <c r="J8" s="1290"/>
      <c r="K8" s="1290"/>
      <c r="L8" s="2020"/>
    </row>
    <row r="9" spans="1:29" ht="13.5" customHeight="1" x14ac:dyDescent="0.2">
      <c r="A9" s="2451"/>
      <c r="B9" s="2452"/>
      <c r="C9" s="2452"/>
      <c r="D9" s="2452"/>
      <c r="E9" s="2452"/>
      <c r="F9" s="2453"/>
      <c r="G9" s="2454" t="str">
        <f>COVER!T13</f>
        <v>BLUCKER, KNEER &amp; ASSOCIATES, LTD.</v>
      </c>
      <c r="H9" s="2455"/>
      <c r="I9" s="2455"/>
      <c r="J9" s="2455"/>
      <c r="K9" s="2455"/>
      <c r="L9" s="2456"/>
    </row>
    <row r="10" spans="1:29" ht="13.5" customHeight="1" x14ac:dyDescent="0.2">
      <c r="A10" s="2457"/>
      <c r="B10" s="2458"/>
      <c r="C10" s="2458"/>
      <c r="D10" s="2458"/>
      <c r="E10" s="2458"/>
      <c r="F10" s="2459"/>
      <c r="G10" s="2454" t="str">
        <f>COVER!T17</f>
        <v>P.O. BOX 1464</v>
      </c>
      <c r="H10" s="2460"/>
      <c r="I10" s="2460"/>
      <c r="J10" s="2460"/>
      <c r="K10" s="2460"/>
      <c r="L10" s="2461"/>
    </row>
    <row r="11" spans="1:29" ht="13.5" customHeight="1" x14ac:dyDescent="0.2">
      <c r="A11" s="2037" t="s">
        <v>2032</v>
      </c>
      <c r="B11" s="2038"/>
      <c r="C11" s="2017"/>
      <c r="D11" s="2041"/>
      <c r="E11" s="2017"/>
      <c r="F11" s="2018"/>
      <c r="G11" s="2454" t="str">
        <f>COVER!T19</f>
        <v>GALESBURG</v>
      </c>
      <c r="H11" s="2460"/>
      <c r="I11" s="2460"/>
      <c r="J11" s="1979" t="str">
        <f>COVER!X19</f>
        <v>IL</v>
      </c>
      <c r="K11" s="1979">
        <f>COVER!Z19</f>
        <v>61401</v>
      </c>
      <c r="L11" s="2021"/>
    </row>
    <row r="12" spans="1:29" ht="13.5" customHeight="1" x14ac:dyDescent="0.2">
      <c r="A12" s="2462" t="s">
        <v>2031</v>
      </c>
      <c r="B12" s="2463"/>
      <c r="C12" s="2463"/>
      <c r="D12" s="2463"/>
      <c r="E12" s="2463"/>
      <c r="F12" s="2464"/>
      <c r="G12" s="1982"/>
      <c r="H12" s="1309"/>
      <c r="I12" s="1309"/>
      <c r="J12" s="1309"/>
      <c r="K12" s="1309"/>
      <c r="L12" s="1983"/>
    </row>
    <row r="13" spans="1:29" ht="13.5" customHeight="1" x14ac:dyDescent="0.2">
      <c r="A13" s="2454"/>
      <c r="B13" s="2455"/>
      <c r="C13" s="2455"/>
      <c r="D13" s="2455"/>
      <c r="E13" s="1308"/>
      <c r="F13" s="2030"/>
      <c r="G13" s="2022" t="s">
        <v>2034</v>
      </c>
      <c r="H13" s="2023"/>
      <c r="I13" s="2465">
        <f>COVER!T25</f>
        <v>0</v>
      </c>
      <c r="J13" s="2466"/>
      <c r="K13" s="2466"/>
      <c r="L13" s="2467"/>
    </row>
    <row r="14" spans="1:29" ht="13.5" customHeight="1" x14ac:dyDescent="0.2">
      <c r="A14" s="2454" t="str">
        <f>COVER!A19</f>
        <v>325 WEST KENTUCKY</v>
      </c>
      <c r="B14" s="2452"/>
      <c r="C14" s="2452"/>
      <c r="D14" s="2452"/>
      <c r="E14" s="2028">
        <v>0</v>
      </c>
      <c r="F14" s="1307"/>
      <c r="G14" s="2024" t="s">
        <v>1413</v>
      </c>
      <c r="H14" s="1290"/>
      <c r="I14" s="1290"/>
      <c r="J14" s="1290"/>
      <c r="K14" s="1290"/>
      <c r="L14" s="2020"/>
    </row>
    <row r="15" spans="1:29" ht="13.5" customHeight="1" x14ac:dyDescent="0.2">
      <c r="A15" s="2454" t="str">
        <f>COVER!A21</f>
        <v>Williamsfield, Illinois</v>
      </c>
      <c r="B15" s="2460"/>
      <c r="C15" s="2460"/>
      <c r="D15" s="1289"/>
      <c r="E15" s="1984"/>
      <c r="F15" s="1306"/>
      <c r="G15" s="1978" t="str">
        <f>COVER!T15</f>
        <v>TERESA A. WELCH</v>
      </c>
      <c r="H15" s="1290"/>
      <c r="I15" s="1290"/>
      <c r="J15" s="1290"/>
      <c r="K15" s="1290"/>
      <c r="L15" s="2020"/>
    </row>
    <row r="16" spans="1:29" ht="12.2" customHeight="1" x14ac:dyDescent="0.2">
      <c r="A16" s="2027" t="s">
        <v>2033</v>
      </c>
      <c r="B16" s="1557"/>
      <c r="C16" s="2029">
        <f>COVER!A25</f>
        <v>61489</v>
      </c>
      <c r="D16" s="2029"/>
      <c r="E16" s="2029"/>
      <c r="F16" s="2030"/>
      <c r="G16" s="2468"/>
      <c r="H16" s="2469"/>
      <c r="I16" s="2469"/>
      <c r="J16" s="2469"/>
      <c r="K16" s="2469"/>
      <c r="L16" s="2470"/>
    </row>
    <row r="17" spans="1:13" ht="12.2" customHeight="1" x14ac:dyDescent="0.2">
      <c r="A17" s="2471"/>
      <c r="B17" s="2472"/>
      <c r="C17" s="2472"/>
      <c r="D17" s="2472"/>
      <c r="E17" s="2472"/>
      <c r="F17" s="2473"/>
      <c r="G17" s="2024" t="s">
        <v>1412</v>
      </c>
      <c r="H17" s="1290"/>
      <c r="I17" s="1290"/>
      <c r="J17" s="1290"/>
      <c r="K17" s="2025" t="s">
        <v>1411</v>
      </c>
      <c r="L17" s="2018"/>
      <c r="M17" s="1305"/>
    </row>
    <row r="18" spans="1:13" ht="12.2" customHeight="1" x14ac:dyDescent="0.2">
      <c r="A18" s="2457"/>
      <c r="B18" s="2458"/>
      <c r="C18" s="2458"/>
      <c r="D18" s="2458"/>
      <c r="E18" s="2458"/>
      <c r="F18" s="2459"/>
      <c r="G18" s="2443" t="str">
        <f>COVER!T21</f>
        <v>309-343-4156</v>
      </c>
      <c r="H18" s="2444"/>
      <c r="I18" s="2444"/>
      <c r="J18" s="2444"/>
      <c r="K18" s="2443" t="str">
        <f>COVER!X21</f>
        <v>309-343-0174</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&amp;RThe notes to the financial statements are an integral part of this statement.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5" t="str">
        <f>'Single Audit Cover'!A7</f>
        <v>Williamsfield CUSD 210</v>
      </c>
      <c r="B1" s="2442"/>
      <c r="C1" s="2442"/>
      <c r="D1" s="2442"/>
    </row>
    <row r="2" spans="1:11" s="1977" customFormat="1" ht="12.75" x14ac:dyDescent="0.2">
      <c r="A2" s="2476">
        <f>'Single Audit Cover'!E7</f>
        <v>33048210026</v>
      </c>
      <c r="B2" s="2477"/>
      <c r="C2" s="2477"/>
      <c r="D2" s="2477"/>
    </row>
    <row r="3" spans="1:11" s="1977" customFormat="1" ht="12.75" x14ac:dyDescent="0.2">
      <c r="A3" s="2475" t="s">
        <v>2018</v>
      </c>
      <c r="B3" s="2442"/>
      <c r="C3" s="2442"/>
      <c r="D3" s="2442"/>
    </row>
    <row r="4" spans="1:11" s="1977" customFormat="1" ht="4.5" customHeight="1" x14ac:dyDescent="0.2">
      <c r="A4" s="1975"/>
      <c r="B4" s="1974"/>
      <c r="C4" s="1974"/>
      <c r="D4" s="1974"/>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&amp;RThe notes to the financial statements are an integral part of this statement.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Williamsfield CUSD 210</v>
      </c>
      <c r="B1" s="2480"/>
      <c r="C1" s="2480"/>
      <c r="D1" s="2480"/>
      <c r="E1" s="2480"/>
    </row>
    <row r="2" spans="1:5" x14ac:dyDescent="0.2">
      <c r="A2" s="2481">
        <f>'Single Audit Cover'!E7</f>
        <v>33048210026</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124689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8752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-1046</v>
      </c>
    </row>
    <row r="19" spans="1:4" ht="13.5" thickBot="1" x14ac:dyDescent="0.25">
      <c r="A19" s="1359" t="s">
        <v>1498</v>
      </c>
      <c r="D19" s="1358">
        <f>SUM(D10:D17)</f>
        <v>132395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132395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0">
        <f>SUM(D35:D45)</f>
        <v>0</v>
      </c>
    </row>
    <row r="49" spans="2:4" x14ac:dyDescent="0.2">
      <c r="B49" s="1349" t="s">
        <v>1489</v>
      </c>
      <c r="C49" s="1349"/>
      <c r="D49" s="1980">
        <f>D32-D47</f>
        <v>132395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&amp;RThe notes to the financial statements are an integral part of this statement.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Williamsfield CUSD 210</v>
      </c>
      <c r="C1" s="2485"/>
      <c r="D1" s="2485"/>
      <c r="E1" s="2485"/>
      <c r="F1" s="2485"/>
      <c r="G1" s="2485"/>
      <c r="H1" s="2485"/>
      <c r="I1" s="2485"/>
      <c r="J1" s="2485"/>
      <c r="K1" s="2485"/>
    </row>
    <row r="2" spans="2:12" ht="15" x14ac:dyDescent="0.2">
      <c r="B2" s="2486">
        <f>'Single Audit Cover'!E7</f>
        <v>33048210026</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5"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2090</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&amp;RThe notes to the financial statements are an integral part of this statement.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Williamsfield CUSD 210</v>
      </c>
      <c r="B1" s="2490"/>
      <c r="C1" s="2490"/>
      <c r="D1" s="2490"/>
      <c r="E1" s="1434"/>
    </row>
    <row r="2" spans="1:7" ht="13.5" customHeight="1" x14ac:dyDescent="0.2">
      <c r="A2" s="2491">
        <f>'Single Audit Cover'!E7</f>
        <v>33048210026</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3"/>
      <c r="C8" s="2043"/>
      <c r="D8" s="2043"/>
      <c r="E8" s="1432"/>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5" t="s">
        <v>1544</v>
      </c>
      <c r="D14" s="1795" t="s">
        <v>1543</v>
      </c>
      <c r="E14" s="1429"/>
    </row>
    <row r="15" spans="1:7" ht="13.5" customHeight="1" x14ac:dyDescent="0.2">
      <c r="A15" s="1387"/>
      <c r="B15" s="1357" t="s">
        <v>1542</v>
      </c>
      <c r="C15" s="1795" t="s">
        <v>1541</v>
      </c>
      <c r="D15" s="1308" t="s">
        <v>1540</v>
      </c>
      <c r="E15" s="1429"/>
    </row>
    <row r="16" spans="1:7" ht="20.45" customHeight="1" x14ac:dyDescent="0.2">
      <c r="A16" s="1796"/>
      <c r="B16" s="1428"/>
      <c r="C16" s="2044"/>
      <c r="D16" s="2499"/>
      <c r="E16" s="2499"/>
      <c r="F16" s="2499"/>
    </row>
    <row r="17" spans="1:6" ht="20.65" customHeight="1" x14ac:dyDescent="0.2">
      <c r="A17" s="1796"/>
      <c r="B17" s="1428"/>
      <c r="C17" s="2044"/>
      <c r="D17" s="2499"/>
      <c r="E17" s="2499"/>
      <c r="F17" s="2499"/>
    </row>
    <row r="18" spans="1:6" ht="20.65" customHeight="1" x14ac:dyDescent="0.2">
      <c r="A18" s="1796"/>
      <c r="B18" s="1428"/>
      <c r="C18" s="2044"/>
      <c r="D18" s="2499"/>
      <c r="E18" s="2499"/>
      <c r="F18" s="2499"/>
    </row>
    <row r="19" spans="1:6" ht="20.65" customHeight="1" x14ac:dyDescent="0.2">
      <c r="A19" s="1796"/>
      <c r="B19" s="1428"/>
      <c r="C19" s="2044"/>
      <c r="D19" s="2499"/>
      <c r="E19" s="2499"/>
      <c r="F19" s="2499"/>
    </row>
    <row r="20" spans="1:6" ht="20.65" customHeight="1" x14ac:dyDescent="0.2">
      <c r="A20" s="1796"/>
      <c r="B20" s="1428"/>
      <c r="C20" s="2044"/>
      <c r="D20" s="2499"/>
      <c r="E20" s="2499"/>
      <c r="F20" s="2499"/>
    </row>
    <row r="21" spans="1:6" ht="20.65" customHeight="1" x14ac:dyDescent="0.2">
      <c r="A21" s="1796"/>
      <c r="B21" s="1428"/>
      <c r="C21" s="2044"/>
      <c r="D21" s="2499"/>
      <c r="E21" s="2499"/>
      <c r="F21" s="2499"/>
    </row>
    <row r="22" spans="1:6" ht="20.65" customHeight="1" x14ac:dyDescent="0.2">
      <c r="A22" s="1796"/>
      <c r="B22" s="1428"/>
      <c r="C22" s="2044"/>
      <c r="D22" s="2499"/>
      <c r="E22" s="2499"/>
      <c r="F22" s="2499"/>
    </row>
    <row r="23" spans="1:6" ht="20.65" customHeight="1" x14ac:dyDescent="0.2">
      <c r="A23" s="1796"/>
      <c r="B23" s="1428"/>
      <c r="C23" s="2044"/>
      <c r="D23" s="2499"/>
      <c r="E23" s="2499"/>
      <c r="F23" s="2499"/>
    </row>
    <row r="24" spans="1:6" ht="20.65" customHeight="1" x14ac:dyDescent="0.2">
      <c r="A24" s="1796"/>
      <c r="B24" s="1428"/>
      <c r="C24" s="2044"/>
      <c r="D24" s="2499"/>
      <c r="E24" s="2499"/>
      <c r="F24" s="2499"/>
    </row>
    <row r="25" spans="1:6" ht="20.65" customHeight="1" x14ac:dyDescent="0.2">
      <c r="A25" s="1796"/>
      <c r="B25" s="1428"/>
      <c r="C25" s="2044"/>
      <c r="D25" s="2499"/>
      <c r="E25" s="2499"/>
      <c r="F25" s="2499"/>
    </row>
    <row r="26" spans="1:6" ht="20.65" customHeight="1" x14ac:dyDescent="0.2">
      <c r="A26" s="1796"/>
      <c r="B26" s="1428"/>
      <c r="C26" s="2044"/>
      <c r="D26" s="2499"/>
      <c r="E26" s="2499"/>
      <c r="F26" s="2499"/>
    </row>
    <row r="27" spans="1:6" ht="20.65" customHeight="1" x14ac:dyDescent="0.2">
      <c r="A27" s="1796"/>
      <c r="B27" s="1428"/>
      <c r="C27" s="2044"/>
      <c r="D27" s="2499"/>
      <c r="E27" s="2499"/>
      <c r="F27" s="2499"/>
    </row>
    <row r="28" spans="1:6" ht="20.65" customHeight="1" x14ac:dyDescent="0.2">
      <c r="A28" s="1796"/>
      <c r="B28" s="1428"/>
      <c r="C28" s="2044"/>
      <c r="D28" s="2499"/>
      <c r="E28" s="2499"/>
      <c r="F28" s="2499"/>
    </row>
    <row r="29" spans="1:6" ht="10.5" customHeight="1" x14ac:dyDescent="0.2">
      <c r="A29" s="1533"/>
      <c r="B29" s="1729"/>
      <c r="C29" s="1730"/>
      <c r="D29" s="1731"/>
      <c r="E29" s="1427"/>
    </row>
    <row r="30" spans="1:6" ht="12" customHeight="1" x14ac:dyDescent="0.2">
      <c r="A30" s="1797" t="s">
        <v>2077</v>
      </c>
      <c r="B30" s="1729"/>
      <c r="C30" s="1730"/>
      <c r="D30" s="1731"/>
      <c r="E30" s="1427"/>
    </row>
    <row r="31" spans="1:6" ht="21.75" customHeight="1" x14ac:dyDescent="0.2">
      <c r="A31" s="2500" t="s">
        <v>1917</v>
      </c>
      <c r="B31" s="2500"/>
      <c r="C31" s="2500"/>
      <c r="D31" s="2500"/>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7"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1" t="s">
        <v>2025</v>
      </c>
      <c r="C45" s="2501"/>
      <c r="D45" s="2501"/>
      <c r="E45" s="1423"/>
    </row>
    <row r="46" spans="1:5" s="1372" customFormat="1" ht="33.75" customHeight="1" x14ac:dyDescent="0.2">
      <c r="A46" s="1422">
        <v>6</v>
      </c>
      <c r="B46" s="2488" t="s">
        <v>2081</v>
      </c>
      <c r="C46" s="2488"/>
      <c r="D46" s="2488"/>
    </row>
    <row r="47" spans="1:5" ht="45.75" customHeight="1" x14ac:dyDescent="0.2">
      <c r="A47" s="1422">
        <v>7</v>
      </c>
      <c r="B47" s="2488" t="s">
        <v>2082</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oddFooter>&amp;RThe notes to the financial statements are an integral part of this statement.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Williamsfield CUSD 210</v>
      </c>
      <c r="C1" s="2504"/>
      <c r="D1" s="2504"/>
      <c r="E1" s="2504"/>
      <c r="F1" s="2504"/>
      <c r="G1" s="2504"/>
      <c r="H1" s="2504"/>
      <c r="I1" s="2504"/>
      <c r="J1" s="1473"/>
    </row>
    <row r="2" spans="2:10" s="1367" customFormat="1" ht="12.75" customHeight="1" x14ac:dyDescent="0.2">
      <c r="B2" s="2505">
        <f>'Single Audit Cover'!E7</f>
        <v>33048210026</v>
      </c>
      <c r="C2" s="2506"/>
      <c r="D2" s="2506"/>
      <c r="E2" s="2506"/>
      <c r="F2" s="2506"/>
      <c r="G2" s="2506"/>
      <c r="H2" s="2506"/>
      <c r="I2" s="2506"/>
      <c r="J2" s="1473"/>
    </row>
    <row r="3" spans="2:10" s="1367" customFormat="1" ht="12.75" customHeight="1" x14ac:dyDescent="0.2">
      <c r="B3" s="2507" t="s">
        <v>1567</v>
      </c>
      <c r="C3" s="2496"/>
      <c r="D3" s="2496"/>
      <c r="E3" s="2496"/>
      <c r="F3" s="2496"/>
      <c r="G3" s="2496"/>
      <c r="H3" s="2496"/>
      <c r="I3" s="2496"/>
      <c r="J3" s="1472"/>
    </row>
    <row r="4" spans="2:10" s="1367" customFormat="1" ht="12.75" customHeight="1" x14ac:dyDescent="0.2">
      <c r="B4" s="2507"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8"/>
      <c r="D37" s="2509"/>
      <c r="E37" s="2509"/>
      <c r="F37" s="2509"/>
      <c r="G37" s="2509"/>
      <c r="H37" s="2509"/>
      <c r="I37" s="2510"/>
    </row>
    <row r="38" spans="1:9" ht="20.45" customHeight="1" x14ac:dyDescent="0.2">
      <c r="B38" s="1444"/>
      <c r="C38" s="2508"/>
      <c r="D38" s="2509"/>
      <c r="E38" s="2509"/>
      <c r="F38" s="2509"/>
      <c r="G38" s="2509"/>
      <c r="H38" s="2509"/>
      <c r="I38" s="2510"/>
    </row>
    <row r="39" spans="1:9" ht="20.65" customHeight="1" x14ac:dyDescent="0.2">
      <c r="B39" s="1444"/>
      <c r="C39" s="2508"/>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c r="F44" s="2511"/>
      <c r="G44" s="251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&amp;RThe notes to the financial statements are an integral part of this statement.</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Williamsfield CUSD 210</v>
      </c>
      <c r="C1" s="2503"/>
      <c r="D1" s="2503"/>
      <c r="E1" s="2503"/>
      <c r="F1" s="2503"/>
      <c r="G1" s="2503"/>
      <c r="H1" s="2503"/>
      <c r="I1" s="2503"/>
      <c r="J1" s="2503"/>
      <c r="K1" s="2503"/>
      <c r="L1" s="1521"/>
      <c r="M1" s="1521"/>
    </row>
    <row r="2" spans="1:13" ht="12" customHeight="1" x14ac:dyDescent="0.2">
      <c r="B2" s="2505">
        <f>'Single Audit Cover'!E7</f>
        <v>33048210026</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t="s">
        <v>2126</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2127</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t="s">
        <v>2128</v>
      </c>
      <c r="C20" s="2517"/>
      <c r="D20" s="2517"/>
      <c r="E20" s="2517"/>
      <c r="F20" s="2517"/>
      <c r="G20" s="2517"/>
      <c r="H20" s="2517"/>
      <c r="I20" s="2517"/>
      <c r="J20" s="2517"/>
      <c r="K20" s="251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2129</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2130</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2131</v>
      </c>
      <c r="C29" s="2513"/>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t="s">
        <v>2132</v>
      </c>
      <c r="C32" s="2513"/>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7"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Williamsfield CUSD 210</v>
      </c>
      <c r="C1" s="2503"/>
      <c r="D1" s="2503"/>
      <c r="E1" s="2503"/>
      <c r="F1" s="2503"/>
      <c r="G1" s="2503"/>
      <c r="H1" s="2503"/>
      <c r="I1" s="2503"/>
      <c r="J1" s="2503"/>
      <c r="K1" s="2503"/>
      <c r="L1" s="1521"/>
      <c r="M1" s="1521"/>
    </row>
    <row r="2" spans="1:13" ht="12" customHeight="1" x14ac:dyDescent="0.2">
      <c r="B2" s="2505">
        <f>'Single Audit Cover'!E7</f>
        <v>33048210026</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2138</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2137</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2136</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2135</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2134</v>
      </c>
      <c r="C29" s="2513"/>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t="s">
        <v>2133</v>
      </c>
      <c r="C32" s="2513"/>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Williamsfield CUSD 210</v>
      </c>
      <c r="C1" s="2503"/>
      <c r="D1" s="2503"/>
      <c r="E1" s="2503"/>
      <c r="F1" s="2503"/>
      <c r="G1" s="2503"/>
      <c r="H1" s="2503"/>
      <c r="I1" s="2503"/>
      <c r="J1" s="2503"/>
      <c r="K1" s="2503"/>
      <c r="L1" s="1521"/>
      <c r="M1" s="1521"/>
    </row>
    <row r="2" spans="1:13" ht="12" customHeight="1" x14ac:dyDescent="0.2">
      <c r="B2" s="2505">
        <f>'Single Audit Cover'!E7</f>
        <v>33048210026</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c r="C32" s="2519"/>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Williamsfield CUSD 210</v>
      </c>
      <c r="C1" s="2521"/>
      <c r="D1" s="2521"/>
      <c r="E1" s="2521"/>
      <c r="F1" s="2521"/>
      <c r="G1" s="2521"/>
      <c r="H1" s="2521"/>
      <c r="I1" s="2521"/>
      <c r="J1" s="2521"/>
      <c r="K1" s="2521"/>
      <c r="L1" s="1542"/>
    </row>
    <row r="2" spans="1:12" ht="12.75" customHeight="1" x14ac:dyDescent="0.2">
      <c r="B2" s="2522">
        <f>'Single Audit Cover'!E7</f>
        <v>33048210026</v>
      </c>
      <c r="C2" s="2522"/>
      <c r="D2" s="2522"/>
      <c r="E2" s="2522"/>
      <c r="F2" s="2522"/>
      <c r="G2" s="2522"/>
      <c r="H2" s="2522"/>
      <c r="I2" s="2522"/>
      <c r="J2" s="2522"/>
      <c r="K2" s="2522"/>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c r="E14" s="2524"/>
      <c r="F14" s="2524"/>
      <c r="H14" s="1430" t="s">
        <v>1602</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c r="E16" s="2525"/>
      <c r="F16" s="2525"/>
      <c r="G16" s="2525"/>
      <c r="H16" s="2525"/>
      <c r="I16" s="2525"/>
      <c r="J16" s="2525"/>
      <c r="K16" s="2525"/>
      <c r="L16" s="1426"/>
    </row>
    <row r="17" spans="2:12" ht="13.5" customHeight="1" x14ac:dyDescent="0.2">
      <c r="B17" s="1431" t="s">
        <v>1600</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&amp;RThe notes to the financial statements are an integral part of this statement.</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Williamsfield CUSD 210</v>
      </c>
      <c r="C1" s="2503"/>
      <c r="D1" s="2503"/>
      <c r="E1" s="1554"/>
    </row>
    <row r="2" spans="2:5" s="1387" customFormat="1" ht="12.75" customHeight="1" x14ac:dyDescent="0.2">
      <c r="B2" s="2505">
        <f>'Single Audit Cover'!E7</f>
        <v>33048210026</v>
      </c>
      <c r="C2" s="2505"/>
      <c r="D2" s="2505"/>
      <c r="E2" s="1553"/>
    </row>
    <row r="3" spans="2:5" s="1346" customFormat="1" ht="12.75" customHeight="1" x14ac:dyDescent="0.2">
      <c r="B3" s="2495" t="s">
        <v>1618</v>
      </c>
      <c r="C3" s="2495"/>
      <c r="D3" s="2495"/>
      <c r="E3" s="1976"/>
    </row>
    <row r="4" spans="2:5" s="1387" customFormat="1" ht="12.75" customHeight="1" x14ac:dyDescent="0.2">
      <c r="B4" s="2527" t="str">
        <f>'[1]Single Audit Cover'!A4</f>
        <v>Year Ending June 30, 2016</v>
      </c>
      <c r="C4" s="2527"/>
      <c r="D4" s="2527"/>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2065" t="s">
        <v>2141</v>
      </c>
      <c r="C8" s="2066" t="s">
        <v>2139</v>
      </c>
      <c r="D8" s="2066" t="s">
        <v>2146</v>
      </c>
      <c r="E8" s="1550"/>
    </row>
    <row r="9" spans="2:5" ht="13.5" customHeight="1" x14ac:dyDescent="0.2">
      <c r="B9" s="2067"/>
      <c r="C9" s="2066"/>
      <c r="D9" s="2066" t="s">
        <v>2147</v>
      </c>
      <c r="E9" s="1432"/>
    </row>
    <row r="10" spans="2:5" ht="13.5" customHeight="1" x14ac:dyDescent="0.2">
      <c r="B10" s="2065"/>
      <c r="C10" s="2066"/>
      <c r="D10" s="2066"/>
      <c r="E10" s="1432"/>
    </row>
    <row r="11" spans="2:5" ht="13.5" customHeight="1" x14ac:dyDescent="0.2">
      <c r="B11" s="2065" t="s">
        <v>2142</v>
      </c>
      <c r="C11" s="2066" t="s">
        <v>2140</v>
      </c>
      <c r="D11" s="2066" t="s">
        <v>2144</v>
      </c>
      <c r="E11" s="1432"/>
    </row>
    <row r="12" spans="2:5" ht="13.5" customHeight="1" x14ac:dyDescent="0.2">
      <c r="B12" s="2065"/>
      <c r="C12" s="2066"/>
      <c r="D12" s="2066" t="s">
        <v>2145</v>
      </c>
      <c r="E12" s="1432"/>
    </row>
    <row r="13" spans="2:5" ht="13.5" customHeight="1" x14ac:dyDescent="0.2">
      <c r="B13" s="2065"/>
      <c r="C13" s="2066"/>
      <c r="D13" s="2066"/>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&amp;RThe notes to the financial statements are an integral part of this statement.</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Williamsfield CUSD 210</v>
      </c>
      <c r="C1" s="2503"/>
      <c r="D1" s="2503"/>
      <c r="E1" s="2503"/>
      <c r="F1" s="1542"/>
      <c r="G1" s="1542"/>
      <c r="H1" s="1542"/>
      <c r="I1" s="1542"/>
      <c r="J1" s="1542"/>
      <c r="K1" s="1542"/>
      <c r="L1" s="1542"/>
    </row>
    <row r="2" spans="2:12" ht="13.5" customHeight="1" x14ac:dyDescent="0.2">
      <c r="B2" s="2505">
        <f>'Single Audit Cover'!E7</f>
        <v>33048210026</v>
      </c>
      <c r="C2" s="2505"/>
      <c r="D2" s="2505"/>
      <c r="E2" s="2505"/>
      <c r="F2" s="1541"/>
      <c r="G2" s="1541"/>
      <c r="H2" s="1541"/>
      <c r="I2" s="1541"/>
      <c r="J2" s="1541"/>
      <c r="K2" s="1541"/>
      <c r="L2" s="1541"/>
    </row>
    <row r="3" spans="2:12" ht="13.5" customHeight="1" x14ac:dyDescent="0.2">
      <c r="B3" s="2495" t="s">
        <v>1626</v>
      </c>
      <c r="C3" s="2495"/>
      <c r="D3" s="2495"/>
      <c r="E3" s="2495"/>
      <c r="F3" s="1976"/>
      <c r="G3" s="1976"/>
      <c r="H3" s="1976"/>
      <c r="I3" s="1976"/>
      <c r="J3" s="1976"/>
      <c r="K3" s="1976"/>
      <c r="L3" s="1976"/>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1"/>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1621</v>
      </c>
      <c r="C16" s="1320"/>
      <c r="D16" s="1426"/>
      <c r="E16" s="2042"/>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&amp;RThe notes to the financial statements are an integral part of this statement.</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33048210026</v>
      </c>
    </row>
    <row r="3" spans="1:2" x14ac:dyDescent="0.2">
      <c r="A3" t="s">
        <v>1132</v>
      </c>
      <c r="B3" s="1232" t="str">
        <f>COVER!A15</f>
        <v>KNOX, PEORIA, AND STARK</v>
      </c>
    </row>
    <row r="4" spans="1:2" x14ac:dyDescent="0.2">
      <c r="A4" t="s">
        <v>1188</v>
      </c>
      <c r="B4" s="1232" t="str">
        <f>COVER!A17</f>
        <v>Williamsfield CUSD 210</v>
      </c>
    </row>
    <row r="5" spans="1:2" x14ac:dyDescent="0.2">
      <c r="A5" t="s">
        <v>819</v>
      </c>
      <c r="B5" s="1232" t="str">
        <f>COVER!A38</f>
        <v>TIM FARQUER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065-024137</v>
      </c>
    </row>
    <row r="16" spans="1:2" x14ac:dyDescent="0.2">
      <c r="A16" t="s">
        <v>501</v>
      </c>
      <c r="B16" s="1232" t="str">
        <f>COVER!T13</f>
        <v>BLUCKER, KNEER &amp; ASSOCIATES, LTD.</v>
      </c>
    </row>
    <row r="17" spans="1:2" x14ac:dyDescent="0.2">
      <c r="A17" t="s">
        <v>1052</v>
      </c>
      <c r="B17" s="1232" t="str">
        <f>COVER!T15</f>
        <v>TERESA A. WELCH</v>
      </c>
    </row>
    <row r="18" spans="1:2" x14ac:dyDescent="0.2">
      <c r="A18" t="s">
        <v>1370</v>
      </c>
      <c r="B18" s="1232" t="str">
        <f>COVER!T17</f>
        <v>P.O. BOX 1464</v>
      </c>
    </row>
    <row r="19" spans="1:2" x14ac:dyDescent="0.2">
      <c r="A19" t="s">
        <v>1054</v>
      </c>
      <c r="B19" s="1232">
        <f>COVER!T25</f>
        <v>0</v>
      </c>
    </row>
    <row r="20" spans="1:2" x14ac:dyDescent="0.2">
      <c r="A20" t="s">
        <v>1055</v>
      </c>
      <c r="B20" s="1232" t="str">
        <f>COVER!T19</f>
        <v>GALESBURG</v>
      </c>
    </row>
    <row r="21" spans="1:2" x14ac:dyDescent="0.2">
      <c r="A21" t="s">
        <v>569</v>
      </c>
      <c r="B21" s="1232" t="str">
        <f>COVER!X19</f>
        <v>IL</v>
      </c>
    </row>
    <row r="22" spans="1:2" x14ac:dyDescent="0.2">
      <c r="A22" t="s">
        <v>1056</v>
      </c>
      <c r="B22" s="1232">
        <f>COVER!Z19</f>
        <v>61401</v>
      </c>
    </row>
    <row r="23" spans="1:2" x14ac:dyDescent="0.2">
      <c r="A23" t="s">
        <v>1372</v>
      </c>
      <c r="B23" s="1232" t="str">
        <f>COVER!T21</f>
        <v>309-343-4156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3">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715195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1997213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3060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3060</v>
      </c>
      <c r="C91" s="14" t="s">
        <v>672</v>
      </c>
      <c r="D91" s="14" t="str">
        <f t="shared" si="0"/>
        <v>Error?</v>
      </c>
    </row>
    <row r="92" spans="1:4" x14ac:dyDescent="0.2">
      <c r="A92" s="55">
        <v>31</v>
      </c>
      <c r="B92" s="1232">
        <f>'Assets-Liab 5-6'!C39</f>
        <v>1956746</v>
      </c>
      <c r="D92" s="14" t="str">
        <f t="shared" si="0"/>
        <v>Error?</v>
      </c>
    </row>
    <row r="93" spans="1:4" x14ac:dyDescent="0.2">
      <c r="A93" s="55">
        <v>32</v>
      </c>
      <c r="B93" s="1232">
        <f>'Assets-Liab 5-6'!C41</f>
        <v>1997213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523368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827371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827371</v>
      </c>
      <c r="D123" s="14" t="str">
        <f t="shared" si="0"/>
        <v>Error?</v>
      </c>
    </row>
    <row r="124" spans="1:4" x14ac:dyDescent="0.2">
      <c r="A124" s="55">
        <v>63</v>
      </c>
      <c r="B124" s="1232">
        <f>'Assets-Liab 5-6'!D41</f>
        <v>827371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v>
      </c>
      <c r="D129" s="14" t="str">
        <f t="shared" si="1"/>
        <v>Error?</v>
      </c>
    </row>
    <row r="130" spans="1:4" x14ac:dyDescent="0.2">
      <c r="A130" s="55">
        <v>69</v>
      </c>
      <c r="B130" s="1232">
        <f>'Assets-Liab 5-6'!E12</f>
        <v>0</v>
      </c>
      <c r="D130" s="14" t="str">
        <f t="shared" si="1"/>
        <v>Error?</v>
      </c>
    </row>
    <row r="131" spans="1:4" x14ac:dyDescent="0.2">
      <c r="A131" s="55">
        <v>70</v>
      </c>
      <c r="B131" s="1232">
        <f>'Assets-Liab 5-6'!E13</f>
        <v>41776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41776</v>
      </c>
      <c r="D140" s="14" t="str">
        <f t="shared" si="1"/>
        <v>Error?</v>
      </c>
    </row>
    <row r="141" spans="1:4" x14ac:dyDescent="0.2">
      <c r="A141" s="55">
        <v>80</v>
      </c>
      <c r="B141" s="1232">
        <f>'Assets-Liab 5-6'!E41</f>
        <v>41776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14799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703956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703956</v>
      </c>
      <c r="D170" s="14" t="str">
        <f t="shared" si="1"/>
        <v>Error?</v>
      </c>
    </row>
    <row r="171" spans="1:4" x14ac:dyDescent="0.2">
      <c r="A171" s="55">
        <v>110</v>
      </c>
      <c r="B171" s="1232">
        <f>'Assets-Liab 5-6'!F41</f>
        <v>703956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44332</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177035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177035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22782</v>
      </c>
      <c r="D273" s="14" t="str">
        <f t="shared" si="3"/>
        <v>Error?</v>
      </c>
    </row>
    <row r="274" spans="1:4" x14ac:dyDescent="0.2">
      <c r="A274" s="55">
        <v>213</v>
      </c>
      <c r="B274" s="1232">
        <f>'Assets-Liab 5-6'!M17</f>
        <v>3160658</v>
      </c>
      <c r="D274" s="14" t="str">
        <f t="shared" si="3"/>
        <v>Error?</v>
      </c>
    </row>
    <row r="275" spans="1:4" x14ac:dyDescent="0.2">
      <c r="A275" s="55">
        <v>214</v>
      </c>
      <c r="B275" s="1232">
        <f>'Assets-Liab 5-6'!M18</f>
        <v>0</v>
      </c>
      <c r="D275" s="14" t="str">
        <f t="shared" si="3"/>
        <v>Error?</v>
      </c>
    </row>
    <row r="276" spans="1:4" x14ac:dyDescent="0.2">
      <c r="A276" s="55">
        <v>215</v>
      </c>
      <c r="B276" s="1232">
        <f>'Assets-Liab 5-6'!M19</f>
        <v>1026786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4210226</v>
      </c>
      <c r="C279" s="14" t="s">
        <v>672</v>
      </c>
      <c r="D279" s="14" t="str">
        <f t="shared" si="3"/>
        <v>Error?</v>
      </c>
    </row>
    <row r="280" spans="1:4" x14ac:dyDescent="0.2">
      <c r="A280" s="55">
        <v>219</v>
      </c>
      <c r="B280" s="1232">
        <f>'Assets-Liab 5-6'!M40</f>
        <v>4210226</v>
      </c>
      <c r="D280" s="14" t="str">
        <f t="shared" si="3"/>
        <v>Error?</v>
      </c>
    </row>
    <row r="281" spans="1:4" x14ac:dyDescent="0.2">
      <c r="A281" s="55">
        <v>220</v>
      </c>
      <c r="B281" s="1232">
        <f>'Assets-Liab 5-6'!M41</f>
        <v>4210226</v>
      </c>
      <c r="C281" s="14" t="s">
        <v>672</v>
      </c>
      <c r="D281" s="14" t="str">
        <f t="shared" si="3"/>
        <v>Error?</v>
      </c>
    </row>
    <row r="282" spans="1:4" x14ac:dyDescent="0.2">
      <c r="A282" s="55">
        <v>221</v>
      </c>
      <c r="B282" s="1232">
        <f>'Assets-Liab 5-6'!N21</f>
        <v>41776</v>
      </c>
      <c r="D282" s="14" t="str">
        <f t="shared" si="3"/>
        <v>Error?</v>
      </c>
    </row>
    <row r="283" spans="1:4" x14ac:dyDescent="0.2">
      <c r="A283" s="55">
        <v>222</v>
      </c>
      <c r="B283" s="1232">
        <f>'Assets-Liab 5-6'!N22</f>
        <v>268224</v>
      </c>
      <c r="D283" s="14" t="str">
        <f t="shared" si="3"/>
        <v>Error?</v>
      </c>
    </row>
    <row r="284" spans="1:4" x14ac:dyDescent="0.2">
      <c r="A284" s="55">
        <v>223</v>
      </c>
      <c r="B284" s="1232">
        <f>'Assets-Liab 5-6'!N23</f>
        <v>310000</v>
      </c>
      <c r="C284" s="14" t="s">
        <v>672</v>
      </c>
      <c r="D284" s="14" t="str">
        <f t="shared" si="3"/>
        <v>Error?</v>
      </c>
    </row>
    <row r="285" spans="1:4" x14ac:dyDescent="0.2">
      <c r="A285" s="55">
        <v>224</v>
      </c>
      <c r="B285" s="1232">
        <f>'Assets-Liab 5-6'!N36</f>
        <v>310000</v>
      </c>
      <c r="D285" s="14" t="str">
        <f t="shared" si="3"/>
        <v>Error?</v>
      </c>
    </row>
    <row r="286" spans="1:4" x14ac:dyDescent="0.2">
      <c r="A286" s="83">
        <v>225</v>
      </c>
      <c r="D286" s="14" t="str">
        <f t="shared" si="3"/>
        <v>OK</v>
      </c>
    </row>
    <row r="287" spans="1:4" x14ac:dyDescent="0.2">
      <c r="A287" s="55">
        <v>226</v>
      </c>
      <c r="B287" s="1232">
        <f>'Assets-Liab 5-6'!N37</f>
        <v>310000</v>
      </c>
      <c r="C287" s="14" t="s">
        <v>672</v>
      </c>
      <c r="D287" s="14" t="str">
        <f t="shared" si="3"/>
        <v>Error?</v>
      </c>
    </row>
    <row r="288" spans="1:4" x14ac:dyDescent="0.2">
      <c r="A288" s="55">
        <v>227</v>
      </c>
      <c r="B288" s="1232">
        <f>'Assets-Liab 5-6'!N41</f>
        <v>310000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1186097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162108</v>
      </c>
      <c r="D717" s="14" t="str">
        <f t="shared" si="10"/>
        <v>Error?</v>
      </c>
    </row>
    <row r="718" spans="1:4" x14ac:dyDescent="0.2">
      <c r="A718" s="55">
        <v>657</v>
      </c>
      <c r="B718" s="1232">
        <f>'Expenditures 15-22'!C14</f>
        <v>83320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1671702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42596</v>
      </c>
      <c r="D722" s="14" t="str">
        <f t="shared" si="10"/>
        <v>Error?</v>
      </c>
    </row>
    <row r="723" spans="1:4" x14ac:dyDescent="0.2">
      <c r="A723" s="55">
        <v>662</v>
      </c>
      <c r="B723" s="1232">
        <f>'Expenditures 15-22'!C38</f>
        <v>16041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55057</v>
      </c>
      <c r="D726" s="14" t="str">
        <f t="shared" si="10"/>
        <v>Error?</v>
      </c>
    </row>
    <row r="727" spans="1:4" x14ac:dyDescent="0.2">
      <c r="A727" s="55">
        <v>666</v>
      </c>
      <c r="B727" s="1232">
        <f>'Expenditures 15-22'!C42</f>
        <v>113694</v>
      </c>
      <c r="C727" s="14" t="s">
        <v>672</v>
      </c>
      <c r="D727" s="14" t="str">
        <f t="shared" si="10"/>
        <v>Error?</v>
      </c>
    </row>
    <row r="728" spans="1:4" x14ac:dyDescent="0.2">
      <c r="A728" s="55">
        <v>667</v>
      </c>
      <c r="B728" s="1232">
        <f>'Expenditures 15-22'!C44</f>
        <v>49000</v>
      </c>
      <c r="D728" s="14" t="str">
        <f t="shared" si="10"/>
        <v>Error?</v>
      </c>
    </row>
    <row r="729" spans="1:4" x14ac:dyDescent="0.2">
      <c r="A729" s="55">
        <v>668</v>
      </c>
      <c r="B729" s="1232">
        <f>'Expenditures 15-22'!C45</f>
        <v>12151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61151</v>
      </c>
      <c r="C731" s="14" t="s">
        <v>672</v>
      </c>
      <c r="D731" s="14" t="str">
        <f t="shared" si="10"/>
        <v>Error?</v>
      </c>
    </row>
    <row r="732" spans="1:4" x14ac:dyDescent="0.2">
      <c r="A732" s="55">
        <v>671</v>
      </c>
      <c r="B732" s="1232">
        <f>'Expenditures 15-22'!C49</f>
        <v>9131</v>
      </c>
      <c r="D732" s="14" t="str">
        <f t="shared" si="10"/>
        <v>Error?</v>
      </c>
    </row>
    <row r="733" spans="1:4" x14ac:dyDescent="0.2">
      <c r="A733" s="55">
        <v>672</v>
      </c>
      <c r="B733" s="1232">
        <f>'Expenditures 15-22'!C50</f>
        <v>70263</v>
      </c>
      <c r="D733" s="14" t="str">
        <f t="shared" si="10"/>
        <v>Error?</v>
      </c>
    </row>
    <row r="734" spans="1:4" x14ac:dyDescent="0.2">
      <c r="A734" s="55">
        <v>673</v>
      </c>
      <c r="B734" s="1232">
        <f>'Expenditures 15-22'!C53</f>
        <v>79394</v>
      </c>
      <c r="C734" s="14" t="s">
        <v>672</v>
      </c>
      <c r="D734" s="14" t="str">
        <f t="shared" si="10"/>
        <v>Error?</v>
      </c>
    </row>
    <row r="735" spans="1:4" x14ac:dyDescent="0.2">
      <c r="A735" s="55">
        <v>674</v>
      </c>
      <c r="B735" s="1232">
        <f>'Expenditures 15-22'!C55</f>
        <v>81886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81886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45038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137894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182932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519057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2190759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413222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27151</v>
      </c>
      <c r="D775" s="14" t="str">
        <f t="shared" si="11"/>
        <v>Error?</v>
      </c>
    </row>
    <row r="776" spans="1:4" x14ac:dyDescent="0.2">
      <c r="A776" s="55">
        <v>715</v>
      </c>
      <c r="B776" s="1232">
        <f>'Expenditures 15-22'!D14</f>
        <v>698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500729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5572</v>
      </c>
      <c r="D780" s="14" t="str">
        <f t="shared" si="11"/>
        <v>Error?</v>
      </c>
    </row>
    <row r="781" spans="1:4" x14ac:dyDescent="0.2">
      <c r="A781" s="55">
        <v>720</v>
      </c>
      <c r="B781" s="1232">
        <f>'Expenditures 15-22'!D38</f>
        <v>8176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9776</v>
      </c>
      <c r="D784" s="14" t="str">
        <f t="shared" si="11"/>
        <v>Error?</v>
      </c>
    </row>
    <row r="785" spans="1:4" x14ac:dyDescent="0.2">
      <c r="A785" s="55">
        <v>724</v>
      </c>
      <c r="B785" s="1232">
        <f>'Expenditures 15-22'!D42</f>
        <v>23524</v>
      </c>
      <c r="C785" s="14" t="s">
        <v>672</v>
      </c>
      <c r="D785" s="14" t="str">
        <f t="shared" si="11"/>
        <v>Error?</v>
      </c>
    </row>
    <row r="786" spans="1:4" x14ac:dyDescent="0.2">
      <c r="A786" s="55">
        <v>725</v>
      </c>
      <c r="B786" s="1232">
        <f>'Expenditures 15-22'!D44</f>
        <v>6409</v>
      </c>
      <c r="D786" s="14" t="str">
        <f t="shared" si="11"/>
        <v>Error?</v>
      </c>
    </row>
    <row r="787" spans="1:4" x14ac:dyDescent="0.2">
      <c r="A787" s="55">
        <v>726</v>
      </c>
      <c r="B787" s="1232">
        <f>'Expenditures 15-22'!D45</f>
        <v>1317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41781</v>
      </c>
      <c r="D791" s="14" t="str">
        <f t="shared" si="11"/>
        <v>Error?</v>
      </c>
    </row>
    <row r="792" spans="1:4" x14ac:dyDescent="0.2">
      <c r="A792" s="55">
        <v>731</v>
      </c>
      <c r="B792" s="1232">
        <f>'Expenditures 15-22'!D53</f>
        <v>41781</v>
      </c>
      <c r="C792" s="14" t="s">
        <v>672</v>
      </c>
      <c r="D792" s="14" t="str">
        <f t="shared" si="11"/>
        <v>Error?</v>
      </c>
    </row>
    <row r="793" spans="1:4" x14ac:dyDescent="0.2">
      <c r="A793" s="55">
        <v>732</v>
      </c>
      <c r="B793" s="1232">
        <f>'Expenditures 15-22'!D55</f>
        <v>33035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33035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6901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32629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39530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145596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646325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80554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20821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105765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182</v>
      </c>
      <c r="D842" s="14" t="str">
        <f t="shared" si="12"/>
        <v>Error?</v>
      </c>
    </row>
    <row r="843" spans="1:4" x14ac:dyDescent="0.2">
      <c r="A843" s="55">
        <v>782</v>
      </c>
      <c r="B843" s="1232">
        <f>'Expenditures 15-22'!E42</f>
        <v>182</v>
      </c>
      <c r="C843" s="14" t="s">
        <v>672</v>
      </c>
      <c r="D843" s="14" t="str">
        <f t="shared" si="12"/>
        <v>Error?</v>
      </c>
    </row>
    <row r="844" spans="1:4" x14ac:dyDescent="0.2">
      <c r="A844" s="55">
        <v>783</v>
      </c>
      <c r="B844" s="1232">
        <f>'Expenditures 15-22'!E44</f>
        <v>12131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1573</v>
      </c>
      <c r="D846" s="14" t="str">
        <f t="shared" si="12"/>
        <v>Error?</v>
      </c>
    </row>
    <row r="847" spans="1:4" x14ac:dyDescent="0.2">
      <c r="A847" s="55">
        <v>786</v>
      </c>
      <c r="B847" s="1232">
        <f>'Expenditures 15-22'!E47</f>
        <v>13704</v>
      </c>
      <c r="C847" s="14" t="s">
        <v>672</v>
      </c>
      <c r="D847" s="14" t="str">
        <f t="shared" si="12"/>
        <v>Error?</v>
      </c>
    </row>
    <row r="848" spans="1:4" x14ac:dyDescent="0.2">
      <c r="A848" s="55">
        <v>787</v>
      </c>
      <c r="B848" s="1232">
        <f>'Expenditures 15-22'!E49</f>
        <v>25257</v>
      </c>
      <c r="D848" s="14" t="str">
        <f t="shared" si="12"/>
        <v>Error?</v>
      </c>
    </row>
    <row r="849" spans="1:4" x14ac:dyDescent="0.2">
      <c r="A849" s="55">
        <v>788</v>
      </c>
      <c r="B849" s="1232">
        <f>'Expenditures 15-22'!E50</f>
        <v>14379</v>
      </c>
      <c r="D849" s="14" t="str">
        <f t="shared" si="12"/>
        <v>Error?</v>
      </c>
    </row>
    <row r="850" spans="1:4" x14ac:dyDescent="0.2">
      <c r="A850" s="55">
        <v>789</v>
      </c>
      <c r="B850" s="1232">
        <f>'Expenditures 15-22'!E53</f>
        <v>39636</v>
      </c>
      <c r="C850" s="14" t="s">
        <v>672</v>
      </c>
      <c r="D850" s="14" t="str">
        <f t="shared" si="12"/>
        <v>Error?</v>
      </c>
    </row>
    <row r="851" spans="1:4" x14ac:dyDescent="0.2">
      <c r="A851" s="55">
        <v>790</v>
      </c>
      <c r="B851" s="1232">
        <f>'Expenditures 15-22'!E55</f>
        <v>10878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10878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1330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3703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5033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69433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175198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69613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1592</v>
      </c>
      <c r="D891" s="14" t="str">
        <f t="shared" si="12"/>
        <v>Error?</v>
      </c>
    </row>
    <row r="892" spans="1:4" x14ac:dyDescent="0.2">
      <c r="A892" s="55">
        <v>831</v>
      </c>
      <c r="B892" s="1232">
        <f>'Expenditures 15-22'!F14</f>
        <v>14374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93796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578</v>
      </c>
      <c r="D896" s="14" t="str">
        <f t="shared" si="13"/>
        <v>Error?</v>
      </c>
    </row>
    <row r="897" spans="1:4" x14ac:dyDescent="0.2">
      <c r="A897" s="55">
        <v>836</v>
      </c>
      <c r="B897" s="1232">
        <f>'Expenditures 15-22'!F38</f>
        <v>1938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32702</v>
      </c>
      <c r="D900" s="14" t="str">
        <f t="shared" si="13"/>
        <v>Error?</v>
      </c>
    </row>
    <row r="901" spans="1:4" x14ac:dyDescent="0.2">
      <c r="A901" s="55">
        <v>840</v>
      </c>
      <c r="B901" s="1232">
        <f>'Expenditures 15-22'!F42</f>
        <v>35218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16200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16200</v>
      </c>
      <c r="C905" s="14" t="s">
        <v>672</v>
      </c>
      <c r="D905" s="14" t="str">
        <f t="shared" si="13"/>
        <v>Error?</v>
      </c>
    </row>
    <row r="906" spans="1:4" x14ac:dyDescent="0.2">
      <c r="A906" s="55">
        <v>845</v>
      </c>
      <c r="B906" s="1232">
        <f>'Expenditures 15-22'!F49</f>
        <v>6746</v>
      </c>
      <c r="D906" s="14" t="str">
        <f t="shared" si="13"/>
        <v>Error?</v>
      </c>
    </row>
    <row r="907" spans="1:4" x14ac:dyDescent="0.2">
      <c r="A907" s="55">
        <v>846</v>
      </c>
      <c r="B907" s="1232">
        <f>'Expenditures 15-22'!F50</f>
        <v>2146</v>
      </c>
      <c r="D907" s="14" t="str">
        <f t="shared" si="13"/>
        <v>Error?</v>
      </c>
    </row>
    <row r="908" spans="1:4" x14ac:dyDescent="0.2">
      <c r="A908" s="55">
        <v>847</v>
      </c>
      <c r="B908" s="1232">
        <f>'Expenditures 15-22'!F53</f>
        <v>8892</v>
      </c>
      <c r="C908" s="14" t="s">
        <v>672</v>
      </c>
      <c r="D908" s="14" t="str">
        <f t="shared" si="13"/>
        <v>Error?</v>
      </c>
    </row>
    <row r="909" spans="1:4" x14ac:dyDescent="0.2">
      <c r="A909" s="55">
        <v>848</v>
      </c>
      <c r="B909" s="1232">
        <f>'Expenditures 15-22'!F55</f>
        <v>6340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6340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860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80389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81249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147899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241695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4764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2159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6923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1550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1550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525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525</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7705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7705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9780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16703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1926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4306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6232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5642</v>
      </c>
      <c r="D1022" s="14" t="str">
        <f t="shared" si="14"/>
        <v>Error?</v>
      </c>
    </row>
    <row r="1023" spans="1:4" x14ac:dyDescent="0.2">
      <c r="A1023" s="55">
        <v>962</v>
      </c>
      <c r="B1023" s="1232">
        <f>'Expenditures 15-22'!H50</f>
        <v>1576</v>
      </c>
      <c r="D1023" s="14" t="str">
        <f t="shared" ref="D1023:D1086" si="15">IF(ISBLANK(B1023),"OK",IF(A1023-B1023=0,"OK","Error?"))</f>
        <v>Error?</v>
      </c>
    </row>
    <row r="1024" spans="1:4" x14ac:dyDescent="0.2">
      <c r="A1024" s="55">
        <v>963</v>
      </c>
      <c r="B1024" s="1232">
        <f>'Expenditures 15-22'!H53</f>
        <v>7218</v>
      </c>
      <c r="C1024" s="14" t="s">
        <v>672</v>
      </c>
      <c r="D1024" s="14" t="str">
        <f t="shared" si="15"/>
        <v>Error?</v>
      </c>
    </row>
    <row r="1025" spans="1:4" x14ac:dyDescent="0.2">
      <c r="A1025" s="55">
        <v>964</v>
      </c>
      <c r="B1025" s="1232">
        <f>'Expenditures 15-22'!H55</f>
        <v>1627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1627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8845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54384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69461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1756176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190851</v>
      </c>
      <c r="C1105" s="14" t="s">
        <v>672</v>
      </c>
      <c r="D1105" s="14" t="str">
        <f t="shared" si="16"/>
        <v>Error?</v>
      </c>
    </row>
    <row r="1106" spans="1:4" x14ac:dyDescent="0.2">
      <c r="A1106" s="55">
        <v>1045</v>
      </c>
      <c r="B1106" s="1232">
        <f>'Expenditures 15-22'!K14</f>
        <v>125678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2385147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48746</v>
      </c>
      <c r="C1110" s="14" t="s">
        <v>672</v>
      </c>
      <c r="D1110" s="14" t="str">
        <f t="shared" si="16"/>
        <v>Error?</v>
      </c>
    </row>
    <row r="1111" spans="1:4" x14ac:dyDescent="0.2">
      <c r="A1111" s="55">
        <v>1050</v>
      </c>
      <c r="B1111" s="1232">
        <f>'Expenditures 15-22'!K38</f>
        <v>26155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97717</v>
      </c>
      <c r="C1114" s="14" t="s">
        <v>672</v>
      </c>
      <c r="D1114" s="14" t="str">
        <f t="shared" si="16"/>
        <v>Error?</v>
      </c>
    </row>
    <row r="1115" spans="1:4" x14ac:dyDescent="0.2">
      <c r="A1115" s="55">
        <v>1054</v>
      </c>
      <c r="B1115" s="1232">
        <f>'Expenditures 15-22'!K42</f>
        <v>172618</v>
      </c>
      <c r="C1115" s="14" t="s">
        <v>672</v>
      </c>
      <c r="D1115" s="14" t="str">
        <f t="shared" si="16"/>
        <v>Error?</v>
      </c>
    </row>
    <row r="1116" spans="1:4" x14ac:dyDescent="0.2">
      <c r="A1116" s="55">
        <v>1055</v>
      </c>
      <c r="B1116" s="1232">
        <f>'Expenditures 15-22'!K44</f>
        <v>67540</v>
      </c>
      <c r="C1116" s="14" t="s">
        <v>672</v>
      </c>
      <c r="D1116" s="14" t="str">
        <f t="shared" si="16"/>
        <v>Error?</v>
      </c>
    </row>
    <row r="1117" spans="1:4" x14ac:dyDescent="0.2">
      <c r="A1117" s="55">
        <v>1056</v>
      </c>
      <c r="B1117" s="1232">
        <f>'Expenditures 15-22'!K45</f>
        <v>31218</v>
      </c>
      <c r="C1117" s="14" t="s">
        <v>672</v>
      </c>
      <c r="D1117" s="14" t="str">
        <f t="shared" si="16"/>
        <v>Error?</v>
      </c>
    </row>
    <row r="1118" spans="1:4" x14ac:dyDescent="0.2">
      <c r="A1118" s="55">
        <v>1057</v>
      </c>
      <c r="B1118" s="1232">
        <f>'Expenditures 15-22'!K46</f>
        <v>1573</v>
      </c>
      <c r="C1118" s="14" t="s">
        <v>672</v>
      </c>
      <c r="D1118" s="14" t="str">
        <f t="shared" si="16"/>
        <v>Error?</v>
      </c>
    </row>
    <row r="1119" spans="1:4" x14ac:dyDescent="0.2">
      <c r="A1119" s="55">
        <v>1058</v>
      </c>
      <c r="B1119" s="1232">
        <f>'Expenditures 15-22'!K47</f>
        <v>100331</v>
      </c>
      <c r="C1119" s="14" t="s">
        <v>672</v>
      </c>
      <c r="D1119" s="14" t="str">
        <f t="shared" si="16"/>
        <v>Error?</v>
      </c>
    </row>
    <row r="1120" spans="1:4" x14ac:dyDescent="0.2">
      <c r="A1120" s="55">
        <v>1059</v>
      </c>
      <c r="B1120" s="1232">
        <f>'Expenditures 15-22'!K49</f>
        <v>46776</v>
      </c>
      <c r="C1120" s="14" t="s">
        <v>672</v>
      </c>
      <c r="D1120" s="14" t="str">
        <f t="shared" si="16"/>
        <v>Error?</v>
      </c>
    </row>
    <row r="1121" spans="1:4" x14ac:dyDescent="0.2">
      <c r="A1121" s="55">
        <v>1060</v>
      </c>
      <c r="B1121" s="1232">
        <f>'Expenditures 15-22'!K50</f>
        <v>130145</v>
      </c>
      <c r="C1121" s="14" t="s">
        <v>672</v>
      </c>
      <c r="D1121" s="14" t="str">
        <f t="shared" si="16"/>
        <v>Error?</v>
      </c>
    </row>
    <row r="1122" spans="1:4" x14ac:dyDescent="0.2">
      <c r="A1122" s="55">
        <v>1061</v>
      </c>
      <c r="B1122" s="1232">
        <f>'Expenditures 15-22'!K53</f>
        <v>176921</v>
      </c>
      <c r="C1122" s="14" t="s">
        <v>672</v>
      </c>
      <c r="D1122" s="14" t="str">
        <f t="shared" si="16"/>
        <v>Error?</v>
      </c>
    </row>
    <row r="1123" spans="1:4" x14ac:dyDescent="0.2">
      <c r="A1123" s="55">
        <v>1062</v>
      </c>
      <c r="B1123" s="1232">
        <f>'Expenditures 15-22'!K55</f>
        <v>134291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134291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54129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262320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316449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900610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54384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3340141</v>
      </c>
      <c r="C1152" s="14" t="s">
        <v>672</v>
      </c>
      <c r="D1152" s="14" t="str">
        <f t="shared" si="17"/>
        <v>Error?</v>
      </c>
    </row>
    <row r="1153" spans="1:4" x14ac:dyDescent="0.2">
      <c r="A1153" s="55">
        <v>1092</v>
      </c>
      <c r="B1153" s="1232">
        <f>'Expenditures 15-22'!K115</f>
        <v>-68585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151062</v>
      </c>
      <c r="D1221" s="14" t="str">
        <f t="shared" si="18"/>
        <v>Error?</v>
      </c>
    </row>
    <row r="1222" spans="1:4" x14ac:dyDescent="0.2">
      <c r="A1222" s="83">
        <v>1161</v>
      </c>
      <c r="D1222" s="14" t="str">
        <f t="shared" si="18"/>
        <v>OK</v>
      </c>
    </row>
    <row r="1223" spans="1:4" x14ac:dyDescent="0.2">
      <c r="A1223" s="55">
        <v>1162</v>
      </c>
      <c r="B1223" s="1232">
        <f>'Expenditures 15-22'!C127</f>
        <v>151062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151062</v>
      </c>
      <c r="C1225" s="14" t="s">
        <v>672</v>
      </c>
      <c r="D1225" s="14" t="str">
        <f t="shared" si="18"/>
        <v>Error?</v>
      </c>
    </row>
    <row r="1226" spans="1:4" x14ac:dyDescent="0.2">
      <c r="A1226" s="55">
        <v>1165</v>
      </c>
      <c r="B1226" s="1232">
        <f>'Expenditures 15-22'!C150</f>
        <v>151062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23150</v>
      </c>
      <c r="D1229" s="14" t="str">
        <f t="shared" si="18"/>
        <v>Error?</v>
      </c>
    </row>
    <row r="1230" spans="1:4" x14ac:dyDescent="0.2">
      <c r="A1230" s="83">
        <v>1169</v>
      </c>
      <c r="D1230" s="14" t="str">
        <f t="shared" si="18"/>
        <v>OK</v>
      </c>
    </row>
    <row r="1231" spans="1:4" x14ac:dyDescent="0.2">
      <c r="A1231" s="55">
        <v>1170</v>
      </c>
      <c r="B1231" s="1232">
        <f>'Expenditures 15-22'!D127</f>
        <v>23150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23150</v>
      </c>
      <c r="C1233" s="14" t="s">
        <v>672</v>
      </c>
      <c r="D1233" s="14" t="str">
        <f t="shared" si="18"/>
        <v>Error?</v>
      </c>
    </row>
    <row r="1234" spans="1:4" x14ac:dyDescent="0.2">
      <c r="A1234" s="55">
        <v>1173</v>
      </c>
      <c r="B1234" s="1232">
        <f>'Expenditures 15-22'!D150</f>
        <v>23150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55378</v>
      </c>
      <c r="D1237" s="14" t="str">
        <f t="shared" si="18"/>
        <v>Error?</v>
      </c>
    </row>
    <row r="1238" spans="1:4" x14ac:dyDescent="0.2">
      <c r="A1238" s="83">
        <v>1177</v>
      </c>
      <c r="D1238" s="14" t="str">
        <f t="shared" si="18"/>
        <v>OK</v>
      </c>
    </row>
    <row r="1239" spans="1:4" x14ac:dyDescent="0.2">
      <c r="A1239" s="55">
        <v>1178</v>
      </c>
      <c r="B1239" s="1232">
        <f>'Expenditures 15-22'!E127</f>
        <v>55378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55378</v>
      </c>
      <c r="C1241" s="14" t="s">
        <v>672</v>
      </c>
      <c r="D1241" s="14" t="str">
        <f t="shared" si="18"/>
        <v>Error?</v>
      </c>
    </row>
    <row r="1242" spans="1:4" x14ac:dyDescent="0.2">
      <c r="A1242" s="55">
        <v>1181</v>
      </c>
      <c r="B1242" s="1232">
        <f>'Expenditures 15-22'!E150</f>
        <v>55378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183396</v>
      </c>
      <c r="D1245" s="14" t="str">
        <f t="shared" si="18"/>
        <v>Error?</v>
      </c>
    </row>
    <row r="1246" spans="1:4" x14ac:dyDescent="0.2">
      <c r="A1246" s="83">
        <v>1185</v>
      </c>
      <c r="D1246" s="14" t="str">
        <f t="shared" si="18"/>
        <v>OK</v>
      </c>
    </row>
    <row r="1247" spans="1:4" x14ac:dyDescent="0.2">
      <c r="A1247" s="55">
        <v>1186</v>
      </c>
      <c r="B1247" s="1232">
        <f>'Expenditures 15-22'!F127</f>
        <v>183396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183396</v>
      </c>
      <c r="C1249" s="14" t="s">
        <v>672</v>
      </c>
      <c r="D1249" s="14" t="str">
        <f t="shared" si="18"/>
        <v>Error?</v>
      </c>
    </row>
    <row r="1250" spans="1:4" x14ac:dyDescent="0.2">
      <c r="A1250" s="55">
        <v>1189</v>
      </c>
      <c r="B1250" s="1232">
        <f>'Expenditures 15-22'!F150</f>
        <v>183396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17084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17084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17084</v>
      </c>
      <c r="C1258" s="14" t="s">
        <v>672</v>
      </c>
      <c r="D1258" s="14" t="str">
        <f t="shared" si="18"/>
        <v>Error?</v>
      </c>
    </row>
    <row r="1259" spans="1:4" x14ac:dyDescent="0.2">
      <c r="A1259" s="55">
        <v>1198</v>
      </c>
      <c r="B1259" s="1232">
        <f>'Expenditures 15-22'!G150</f>
        <v>17084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430070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430070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430070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430070</v>
      </c>
      <c r="C1288" s="14" t="s">
        <v>672</v>
      </c>
      <c r="D1288" s="14" t="str">
        <f t="shared" si="19"/>
        <v>Error?</v>
      </c>
    </row>
    <row r="1289" spans="1:4" x14ac:dyDescent="0.2">
      <c r="A1289" s="55">
        <v>1228</v>
      </c>
      <c r="B1289" s="1232">
        <f>'Expenditures 15-22'!K151</f>
        <v>-96408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15566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121066</v>
      </c>
      <c r="C1317" s="14" t="s">
        <v>672</v>
      </c>
      <c r="D1317" s="14" t="str">
        <f t="shared" si="19"/>
        <v>Error?</v>
      </c>
    </row>
    <row r="1318" spans="1:4" x14ac:dyDescent="0.2">
      <c r="A1318" s="55">
        <v>1257</v>
      </c>
      <c r="B1318" s="1232">
        <f>'Expenditures 15-22'!H168</f>
        <v>121066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15566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121066</v>
      </c>
      <c r="C1331" s="14" t="s">
        <v>672</v>
      </c>
      <c r="D1331" s="14" t="str">
        <f t="shared" si="19"/>
        <v>Error?</v>
      </c>
    </row>
    <row r="1332" spans="1:4" x14ac:dyDescent="0.2">
      <c r="A1332" s="55">
        <v>1271</v>
      </c>
      <c r="B1332" s="1232">
        <f>'Expenditures 15-22'!K168</f>
        <v>121066</v>
      </c>
      <c r="C1332" s="14" t="s">
        <v>672</v>
      </c>
      <c r="D1332" s="14" t="str">
        <f t="shared" si="19"/>
        <v>Error?</v>
      </c>
    </row>
    <row r="1333" spans="1:4" x14ac:dyDescent="0.2">
      <c r="A1333" s="55">
        <v>1272</v>
      </c>
      <c r="B1333" s="1232">
        <f>'Expenditures 15-22'!K169</f>
        <v>-47084</v>
      </c>
      <c r="C1333" s="14" t="s">
        <v>672</v>
      </c>
      <c r="D1333" s="14" t="str">
        <f t="shared" si="19"/>
        <v>Error?</v>
      </c>
    </row>
    <row r="1334" spans="1:4" x14ac:dyDescent="0.2">
      <c r="A1334" s="83">
        <v>1273</v>
      </c>
      <c r="D1334" s="14" t="str">
        <f t="shared" si="19"/>
        <v>OK</v>
      </c>
    </row>
    <row r="1335" spans="1:4" x14ac:dyDescent="0.2">
      <c r="A1335" s="55">
        <v>1274</v>
      </c>
      <c r="B1335" s="1232">
        <f>'Expenditures 15-22'!C176</f>
        <v>159201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159201</v>
      </c>
      <c r="C1339" s="14" t="s">
        <v>672</v>
      </c>
      <c r="D1339" s="14" t="str">
        <f t="shared" si="19"/>
        <v>Error?</v>
      </c>
    </row>
    <row r="1340" spans="1:4" x14ac:dyDescent="0.2">
      <c r="A1340" s="55">
        <v>1279</v>
      </c>
      <c r="B1340" s="1232">
        <f>'Expenditures 15-22'!C204</f>
        <v>159201</v>
      </c>
      <c r="C1340" s="14" t="s">
        <v>672</v>
      </c>
      <c r="D1340" s="14" t="str">
        <f t="shared" si="19"/>
        <v>Error?</v>
      </c>
    </row>
    <row r="1341" spans="1:4" x14ac:dyDescent="0.2">
      <c r="A1341" s="55">
        <v>1280</v>
      </c>
      <c r="B1341" s="1232">
        <f>'Expenditures 15-22'!D176</f>
        <v>8176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8176</v>
      </c>
      <c r="C1345" s="14" t="s">
        <v>672</v>
      </c>
      <c r="D1345" s="14" t="str">
        <f t="shared" si="20"/>
        <v>Error?</v>
      </c>
    </row>
    <row r="1346" spans="1:4" x14ac:dyDescent="0.2">
      <c r="A1346" s="55">
        <v>1285</v>
      </c>
      <c r="B1346" s="1232">
        <f>'Expenditures 15-22'!D204</f>
        <v>8176</v>
      </c>
      <c r="C1346" s="14" t="s">
        <v>672</v>
      </c>
      <c r="D1346" s="14" t="str">
        <f t="shared" si="20"/>
        <v>Error?</v>
      </c>
    </row>
    <row r="1347" spans="1:4" x14ac:dyDescent="0.2">
      <c r="A1347" s="55">
        <v>1286</v>
      </c>
      <c r="B1347" s="1232">
        <f>'Expenditures 15-22'!E176</f>
        <v>24777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24777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24777</v>
      </c>
      <c r="C1353" s="14" t="s">
        <v>672</v>
      </c>
      <c r="D1353" s="14" t="str">
        <f t="shared" si="20"/>
        <v>Error?</v>
      </c>
    </row>
    <row r="1354" spans="1:4" x14ac:dyDescent="0.2">
      <c r="A1354" s="55">
        <v>1293</v>
      </c>
      <c r="B1354" s="1232">
        <f>'Expenditures 15-22'!F176</f>
        <v>30921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30921</v>
      </c>
      <c r="C1358" s="14" t="s">
        <v>672</v>
      </c>
      <c r="D1358" s="14" t="str">
        <f t="shared" si="20"/>
        <v>Error?</v>
      </c>
    </row>
    <row r="1359" spans="1:4" x14ac:dyDescent="0.2">
      <c r="A1359" s="55">
        <v>1298</v>
      </c>
      <c r="B1359" s="1232">
        <f>'Expenditures 15-22'!F204</f>
        <v>30921</v>
      </c>
      <c r="C1359" s="14" t="s">
        <v>672</v>
      </c>
      <c r="D1359" s="14" t="str">
        <f t="shared" si="20"/>
        <v>Error?</v>
      </c>
    </row>
    <row r="1360" spans="1:4" x14ac:dyDescent="0.2">
      <c r="A1360" s="55">
        <v>1299</v>
      </c>
      <c r="B1360" s="1232">
        <f>'Expenditures 15-22'!G176</f>
        <v>8800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8800</v>
      </c>
      <c r="C1364" s="14" t="s">
        <v>672</v>
      </c>
      <c r="D1364" s="14" t="str">
        <f t="shared" si="20"/>
        <v>Error?</v>
      </c>
    </row>
    <row r="1365" spans="1:4" x14ac:dyDescent="0.2">
      <c r="A1365" s="55">
        <v>1304</v>
      </c>
      <c r="B1365" s="1232">
        <f>'Expenditures 15-22'!G204</f>
        <v>8800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231875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231875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231875</v>
      </c>
      <c r="C1388" s="14" t="s">
        <v>672</v>
      </c>
      <c r="D1388" s="14" t="str">
        <f t="shared" si="20"/>
        <v>Error?</v>
      </c>
    </row>
    <row r="1389" spans="1:4" x14ac:dyDescent="0.2">
      <c r="A1389" s="55">
        <v>1328</v>
      </c>
      <c r="B1389" s="1232">
        <f>'Expenditures 15-22'!K205</f>
        <v>80559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2283</v>
      </c>
      <c r="D1407" s="14" t="str">
        <f t="shared" ref="D1407:D1470" si="21">IF(ISBLANK(B1407),"OK",IF(A1407-B1407=0,"OK","Error?"))</f>
        <v>Error?</v>
      </c>
    </row>
    <row r="1408" spans="1:4" x14ac:dyDescent="0.2">
      <c r="A1408" s="55">
        <v>1347</v>
      </c>
      <c r="B1408" s="1232">
        <f>'Expenditures 15-22'!D217</f>
        <v>3622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53397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618</v>
      </c>
      <c r="D1412" s="14" t="str">
        <f t="shared" si="21"/>
        <v>Error?</v>
      </c>
    </row>
    <row r="1413" spans="1:4" x14ac:dyDescent="0.2">
      <c r="A1413" s="55">
        <v>1352</v>
      </c>
      <c r="B1413" s="1232">
        <f>'Expenditures 15-22'!D228</f>
        <v>3268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11226</v>
      </c>
      <c r="D1416" s="14" t="str">
        <f t="shared" si="21"/>
        <v>Error?</v>
      </c>
    </row>
    <row r="1417" spans="1:4" x14ac:dyDescent="0.2">
      <c r="A1417" s="55">
        <v>1356</v>
      </c>
      <c r="B1417" s="1232">
        <f>'Expenditures 15-22'!D232</f>
        <v>15112</v>
      </c>
      <c r="C1417" s="14" t="s">
        <v>672</v>
      </c>
      <c r="D1417" s="14" t="str">
        <f t="shared" si="21"/>
        <v>Error?</v>
      </c>
    </row>
    <row r="1418" spans="1:4" x14ac:dyDescent="0.2">
      <c r="A1418" s="55">
        <v>1357</v>
      </c>
      <c r="B1418" s="1232">
        <f>'Expenditures 15-22'!D234</f>
        <v>711</v>
      </c>
      <c r="D1418" s="14" t="str">
        <f t="shared" si="21"/>
        <v>Error?</v>
      </c>
    </row>
    <row r="1419" spans="1:4" x14ac:dyDescent="0.2">
      <c r="A1419" s="55">
        <v>1358</v>
      </c>
      <c r="B1419" s="1232">
        <f>'Expenditures 15-22'!D235</f>
        <v>170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881</v>
      </c>
      <c r="C1421" s="14" t="s">
        <v>672</v>
      </c>
      <c r="D1421" s="14" t="str">
        <f t="shared" si="21"/>
        <v>Error?</v>
      </c>
    </row>
    <row r="1422" spans="1:4" x14ac:dyDescent="0.2">
      <c r="A1422" s="55">
        <v>1361</v>
      </c>
      <c r="B1422" s="1232">
        <f>'Expenditures 15-22'!D239</f>
        <v>698</v>
      </c>
      <c r="D1422" s="14" t="str">
        <f t="shared" si="21"/>
        <v>Error?</v>
      </c>
    </row>
    <row r="1423" spans="1:4" x14ac:dyDescent="0.2">
      <c r="A1423" s="55">
        <v>1362</v>
      </c>
      <c r="B1423" s="1232">
        <f>'Expenditures 15-22'!D240</f>
        <v>5047</v>
      </c>
      <c r="D1423" s="14" t="str">
        <f t="shared" si="21"/>
        <v>Error?</v>
      </c>
    </row>
    <row r="1424" spans="1:4" x14ac:dyDescent="0.2">
      <c r="A1424" s="55">
        <v>1363</v>
      </c>
      <c r="B1424" s="1232">
        <f>'Expenditures 15-22'!D251</f>
        <v>5745</v>
      </c>
      <c r="C1424" s="14" t="s">
        <v>672</v>
      </c>
      <c r="D1424" s="14" t="str">
        <f t="shared" si="21"/>
        <v>Error?</v>
      </c>
    </row>
    <row r="1425" spans="1:4" x14ac:dyDescent="0.2">
      <c r="A1425" s="55">
        <v>1364</v>
      </c>
      <c r="B1425" s="1232">
        <f>'Expenditures 15-22'!D253</f>
        <v>8593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8593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9183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29491</v>
      </c>
      <c r="D1431" s="14" t="str">
        <f t="shared" si="21"/>
        <v>Error?</v>
      </c>
    </row>
    <row r="1432" spans="1:4" x14ac:dyDescent="0.2">
      <c r="A1432" s="55">
        <v>1371</v>
      </c>
      <c r="B1432" s="1232">
        <f>'Expenditures 15-22'!D261</f>
        <v>25816</v>
      </c>
      <c r="D1432" s="14" t="str">
        <f t="shared" si="21"/>
        <v>Error?</v>
      </c>
    </row>
    <row r="1433" spans="1:4" x14ac:dyDescent="0.2">
      <c r="A1433" s="55">
        <v>1372</v>
      </c>
      <c r="B1433" s="1232">
        <f>'Expenditures 15-22'!D262</f>
        <v>24132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88622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118953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172350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2283</v>
      </c>
      <c r="C1471" s="14" t="s">
        <v>672</v>
      </c>
      <c r="D1471" s="14" t="str">
        <f t="shared" ref="D1471:D1534" si="22">IF(ISBLANK(B1471),"OK",IF(A1471-B1471=0,"OK","Error?"))</f>
        <v>Error?</v>
      </c>
    </row>
    <row r="1472" spans="1:4" x14ac:dyDescent="0.2">
      <c r="A1472" s="55">
        <v>1411</v>
      </c>
      <c r="B1472" s="1232">
        <f>'Expenditures 15-22'!K217</f>
        <v>3622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53397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618</v>
      </c>
      <c r="C1476" s="14" t="s">
        <v>672</v>
      </c>
      <c r="D1476" s="14" t="str">
        <f t="shared" si="22"/>
        <v>Error?</v>
      </c>
    </row>
    <row r="1477" spans="1:4" x14ac:dyDescent="0.2">
      <c r="A1477" s="55">
        <v>1416</v>
      </c>
      <c r="B1477" s="1232">
        <f>'Expenditures 15-22'!K228</f>
        <v>3268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11226</v>
      </c>
      <c r="C1480" s="14" t="s">
        <v>672</v>
      </c>
      <c r="D1480" s="14" t="str">
        <f t="shared" si="22"/>
        <v>Error?</v>
      </c>
    </row>
    <row r="1481" spans="1:4" x14ac:dyDescent="0.2">
      <c r="A1481" s="55">
        <v>1420</v>
      </c>
      <c r="B1481" s="1232">
        <f>'Expenditures 15-22'!K232</f>
        <v>15112</v>
      </c>
      <c r="C1481" s="14" t="s">
        <v>672</v>
      </c>
      <c r="D1481" s="14" t="str">
        <f t="shared" si="22"/>
        <v>Error?</v>
      </c>
    </row>
    <row r="1482" spans="1:4" x14ac:dyDescent="0.2">
      <c r="A1482" s="55">
        <v>1421</v>
      </c>
      <c r="B1482" s="1232">
        <f>'Expenditures 15-22'!K234</f>
        <v>711</v>
      </c>
      <c r="C1482" s="14" t="s">
        <v>672</v>
      </c>
      <c r="D1482" s="14" t="str">
        <f t="shared" si="22"/>
        <v>Error?</v>
      </c>
    </row>
    <row r="1483" spans="1:4" x14ac:dyDescent="0.2">
      <c r="A1483" s="55">
        <v>1422</v>
      </c>
      <c r="B1483" s="1232">
        <f>'Expenditures 15-22'!K235</f>
        <v>170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881</v>
      </c>
      <c r="C1485" s="14" t="s">
        <v>672</v>
      </c>
      <c r="D1485" s="14" t="str">
        <f t="shared" si="22"/>
        <v>Error?</v>
      </c>
    </row>
    <row r="1486" spans="1:4" x14ac:dyDescent="0.2">
      <c r="A1486" s="55">
        <v>1425</v>
      </c>
      <c r="B1486" s="1232">
        <f>'Expenditures 15-22'!K239</f>
        <v>698</v>
      </c>
      <c r="C1486" s="14" t="s">
        <v>672</v>
      </c>
      <c r="D1486" s="14" t="str">
        <f t="shared" si="22"/>
        <v>Error?</v>
      </c>
    </row>
    <row r="1487" spans="1:4" x14ac:dyDescent="0.2">
      <c r="A1487" s="55">
        <v>1426</v>
      </c>
      <c r="B1487" s="1232">
        <f>'Expenditures 15-22'!K240</f>
        <v>5047</v>
      </c>
      <c r="C1487" s="14" t="s">
        <v>672</v>
      </c>
      <c r="D1487" s="14" t="str">
        <f t="shared" si="22"/>
        <v>Error?</v>
      </c>
    </row>
    <row r="1488" spans="1:4" x14ac:dyDescent="0.2">
      <c r="A1488" s="55">
        <v>1427</v>
      </c>
      <c r="B1488" s="1232">
        <f>'Expenditures 15-22'!K251</f>
        <v>5745</v>
      </c>
      <c r="C1488" s="14" t="s">
        <v>672</v>
      </c>
      <c r="D1488" s="14" t="str">
        <f t="shared" si="22"/>
        <v>Error?</v>
      </c>
    </row>
    <row r="1489" spans="1:4" x14ac:dyDescent="0.2">
      <c r="A1489" s="55">
        <v>1428</v>
      </c>
      <c r="B1489" s="1232">
        <f>'Expenditures 15-22'!K253</f>
        <v>8593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8593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9183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29491</v>
      </c>
      <c r="C1495" s="14" t="s">
        <v>672</v>
      </c>
      <c r="D1495" s="14" t="str">
        <f t="shared" si="22"/>
        <v>Error?</v>
      </c>
    </row>
    <row r="1496" spans="1:4" x14ac:dyDescent="0.2">
      <c r="A1496" s="55">
        <v>1435</v>
      </c>
      <c r="B1496" s="1232">
        <f>'Expenditures 15-22'!K261</f>
        <v>25816</v>
      </c>
      <c r="C1496" s="14" t="s">
        <v>672</v>
      </c>
      <c r="D1496" s="14" t="str">
        <f t="shared" si="22"/>
        <v>Error?</v>
      </c>
    </row>
    <row r="1497" spans="1:4" x14ac:dyDescent="0.2">
      <c r="A1497" s="55">
        <v>1436</v>
      </c>
      <c r="B1497" s="1232">
        <f>'Expenditures 15-22'!K262</f>
        <v>24132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88622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118953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172350</v>
      </c>
      <c r="C1517" s="14" t="s">
        <v>672</v>
      </c>
      <c r="D1517" s="14" t="str">
        <f t="shared" si="22"/>
        <v>Error?</v>
      </c>
    </row>
    <row r="1518" spans="1:4" x14ac:dyDescent="0.2">
      <c r="A1518" s="55">
        <v>1457</v>
      </c>
      <c r="B1518" s="1232">
        <f>'Expenditures 15-22'!K289</f>
        <v>-30809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327838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327838</v>
      </c>
      <c r="C1535" s="14" t="s">
        <v>672</v>
      </c>
      <c r="D1535" s="14" t="str">
        <f t="shared" ref="D1535:D1598" si="23">IF(ISBLANK(B1535),"OK",IF(A1535-B1535=0,"OK","Error?"))</f>
        <v>Error?</v>
      </c>
    </row>
    <row r="1536" spans="1:4" x14ac:dyDescent="0.2">
      <c r="A1536" s="55">
        <v>1475</v>
      </c>
      <c r="B1536" s="1232">
        <f>'Expenditures 15-22'!E305</f>
        <v>327838</v>
      </c>
      <c r="C1536" s="14" t="s">
        <v>672</v>
      </c>
      <c r="D1536" s="14" t="str">
        <f t="shared" si="23"/>
        <v>Error?</v>
      </c>
    </row>
    <row r="1537" spans="1:4" x14ac:dyDescent="0.2">
      <c r="A1537" s="55">
        <v>1476</v>
      </c>
      <c r="B1537" s="1232">
        <f>'Expenditures 15-22'!F294</f>
        <v>72243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72243</v>
      </c>
      <c r="C1541" s="14" t="s">
        <v>672</v>
      </c>
      <c r="D1541" s="14" t="str">
        <f t="shared" si="23"/>
        <v>Error?</v>
      </c>
    </row>
    <row r="1542" spans="1:4" x14ac:dyDescent="0.2">
      <c r="A1542" s="55">
        <v>1481</v>
      </c>
      <c r="B1542" s="1232">
        <f>'Expenditures 15-22'!F305</f>
        <v>72243</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400081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400081</v>
      </c>
      <c r="C1559" s="14" t="s">
        <v>672</v>
      </c>
      <c r="D1559" s="14" t="str">
        <f t="shared" si="23"/>
        <v>Error?</v>
      </c>
    </row>
    <row r="1560" spans="1:4" x14ac:dyDescent="0.2">
      <c r="A1560" s="55">
        <v>1499</v>
      </c>
      <c r="B1560" s="1232">
        <f>'Expenditures 15-22'!K305</f>
        <v>400081</v>
      </c>
      <c r="C1560" s="14" t="s">
        <v>672</v>
      </c>
      <c r="D1560" s="14" t="str">
        <f t="shared" si="23"/>
        <v>Error?</v>
      </c>
    </row>
    <row r="1561" spans="1:4" x14ac:dyDescent="0.2">
      <c r="A1561" s="55">
        <v>1500</v>
      </c>
      <c r="B1561" s="1232">
        <f>'Expenditures 15-22'!K306</f>
        <v>-317915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2128510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1994153</v>
      </c>
      <c r="C1630" s="14" t="s">
        <v>672</v>
      </c>
      <c r="D1630" s="14" t="str">
        <f t="shared" si="24"/>
        <v>Error?</v>
      </c>
    </row>
    <row r="1631" spans="1:4" x14ac:dyDescent="0.2">
      <c r="A1631" s="55">
        <v>1570</v>
      </c>
      <c r="B1631" s="1232">
        <f>'Acct Summary 7-8'!D79</f>
        <v>923779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827371</v>
      </c>
      <c r="C1644" s="14" t="s">
        <v>672</v>
      </c>
      <c r="D1644" s="14" t="str">
        <f t="shared" si="24"/>
        <v>Error?</v>
      </c>
    </row>
    <row r="1645" spans="1:4" x14ac:dyDescent="0.2">
      <c r="A1645" s="55">
        <v>1584</v>
      </c>
      <c r="B1645" s="1232">
        <f>'Acct Summary 7-8'!E79</f>
        <v>20255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41776</v>
      </c>
      <c r="C1658" s="14" t="s">
        <v>672</v>
      </c>
      <c r="D1658" s="14" t="str">
        <f t="shared" si="24"/>
        <v>Error?</v>
      </c>
    </row>
    <row r="1659" spans="1:4" x14ac:dyDescent="0.2">
      <c r="A1659" s="55">
        <v>1598</v>
      </c>
      <c r="B1659" s="1232">
        <f>'Acct Summary 7-8'!F79</f>
        <v>623397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703956</v>
      </c>
      <c r="C1672" s="14" t="s">
        <v>672</v>
      </c>
      <c r="D1672" s="14" t="str">
        <f t="shared" si="25"/>
        <v>Error?</v>
      </c>
    </row>
    <row r="1673" spans="1:4" x14ac:dyDescent="0.2">
      <c r="A1673" s="55">
        <v>1612</v>
      </c>
      <c r="B1673" s="1232">
        <f>'Acct Summary 7-8'!G79</f>
        <v>-13523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-44332</v>
      </c>
      <c r="C1686" s="14" t="s">
        <v>672</v>
      </c>
      <c r="D1686" s="14" t="str">
        <f t="shared" si="25"/>
        <v>Error?</v>
      </c>
    </row>
    <row r="1687" spans="1:4" x14ac:dyDescent="0.2">
      <c r="A1687" s="55">
        <v>1626</v>
      </c>
      <c r="B1687" s="1232">
        <f>'Acct Summary 7-8'!H79</f>
        <v>563555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177035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2612349</v>
      </c>
      <c r="C1744" s="14" t="s">
        <v>672</v>
      </c>
      <c r="D1744" s="14" t="str">
        <f t="shared" si="26"/>
        <v>Error?</v>
      </c>
    </row>
    <row r="1745" spans="1:5" x14ac:dyDescent="0.2">
      <c r="A1745" s="55">
        <v>1684</v>
      </c>
      <c r="B1745" s="1232">
        <f>'Tax Sched 24'!B5</f>
        <v>328525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152327</v>
      </c>
      <c r="C1747" s="14" t="s">
        <v>672</v>
      </c>
      <c r="D1747" s="14" t="str">
        <f t="shared" si="26"/>
        <v>Error?</v>
      </c>
    </row>
    <row r="1748" spans="1:5" x14ac:dyDescent="0.2">
      <c r="A1748" s="55">
        <v>1687</v>
      </c>
      <c r="B1748" s="1232">
        <f>'Tax Sched 24'!B8</f>
        <v>64428</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73015</v>
      </c>
      <c r="C1752" s="14" t="s">
        <v>672</v>
      </c>
      <c r="D1752" s="14" t="str">
        <f t="shared" si="26"/>
        <v>Error?</v>
      </c>
    </row>
    <row r="1753" spans="1:5" x14ac:dyDescent="0.2">
      <c r="A1753" s="55">
        <v>1692</v>
      </c>
      <c r="B1753" s="1232">
        <f>'Tax Sched 24'!B12</f>
        <v>427</v>
      </c>
      <c r="C1753" s="14" t="s">
        <v>672</v>
      </c>
      <c r="D1753" s="14" t="str">
        <f t="shared" si="26"/>
        <v>Error?</v>
      </c>
    </row>
    <row r="1754" spans="1:5" x14ac:dyDescent="0.2">
      <c r="A1754" s="55">
        <v>1693</v>
      </c>
      <c r="B1754" s="1232">
        <f>'Tax Sched 24'!B14</f>
        <v>30468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3336938</v>
      </c>
      <c r="C1759" s="14" t="s">
        <v>672</v>
      </c>
      <c r="D1759" s="14" t="str">
        <f t="shared" si="26"/>
        <v>Error?</v>
      </c>
    </row>
    <row r="1760" spans="1:5" x14ac:dyDescent="0.2">
      <c r="A1760" s="55">
        <v>1699</v>
      </c>
      <c r="B1760" s="1232">
        <f>'Tax Sched 24'!D4</f>
        <v>1103278</v>
      </c>
      <c r="C1760" s="14" t="s">
        <v>672</v>
      </c>
      <c r="D1760" s="14" t="str">
        <f t="shared" si="26"/>
        <v>Error?</v>
      </c>
    </row>
    <row r="1761" spans="1:5" x14ac:dyDescent="0.2">
      <c r="A1761" s="55">
        <v>1700</v>
      </c>
      <c r="B1761" s="1232">
        <f>'Tax Sched 24'!D5</f>
        <v>139920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64331</v>
      </c>
      <c r="C1763" s="14" t="s">
        <v>672</v>
      </c>
      <c r="D1763" s="14" t="str">
        <f t="shared" si="26"/>
        <v>Error?</v>
      </c>
    </row>
    <row r="1764" spans="1:5" x14ac:dyDescent="0.2">
      <c r="A1764" s="55">
        <v>1703</v>
      </c>
      <c r="B1764" s="1232">
        <f>'Tax Sched 24'!D8</f>
        <v>26605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30995</v>
      </c>
      <c r="C1768" s="14" t="s">
        <v>672</v>
      </c>
      <c r="D1768" s="14" t="str">
        <f t="shared" si="26"/>
        <v>Error?</v>
      </c>
    </row>
    <row r="1769" spans="1:5" x14ac:dyDescent="0.2">
      <c r="A1769" s="55">
        <v>1708</v>
      </c>
      <c r="B1769" s="1232">
        <f>'Tax Sched 24'!D12</f>
        <v>427</v>
      </c>
      <c r="C1769" s="14" t="s">
        <v>672</v>
      </c>
      <c r="D1769" s="14" t="str">
        <f t="shared" si="26"/>
        <v>Error?</v>
      </c>
    </row>
    <row r="1770" spans="1:5" x14ac:dyDescent="0.2">
      <c r="A1770" s="55">
        <v>1709</v>
      </c>
      <c r="B1770" s="1232">
        <f>'Tax Sched 24'!D14</f>
        <v>12866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1410427</v>
      </c>
      <c r="C1775" s="14" t="s">
        <v>672</v>
      </c>
      <c r="D1775" s="14" t="str">
        <f t="shared" si="26"/>
        <v>Error?</v>
      </c>
    </row>
    <row r="1776" spans="1:5" x14ac:dyDescent="0.2">
      <c r="A1776" s="55">
        <v>1715</v>
      </c>
      <c r="B1776" s="1232">
        <f>'Tax Sched 24'!C4</f>
        <v>1509071</v>
      </c>
      <c r="D1776" s="14" t="str">
        <f t="shared" si="26"/>
        <v>Error?</v>
      </c>
    </row>
    <row r="1777" spans="1:4" x14ac:dyDescent="0.2">
      <c r="A1777" s="55">
        <v>1716</v>
      </c>
      <c r="B1777" s="1232">
        <f>'Tax Sched 24'!C5</f>
        <v>188605</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87996</v>
      </c>
      <c r="D1779" s="14" t="str">
        <f t="shared" si="26"/>
        <v>Error?</v>
      </c>
    </row>
    <row r="1780" spans="1:4" x14ac:dyDescent="0.2">
      <c r="A1780" s="55">
        <v>1719</v>
      </c>
      <c r="B1780" s="1232">
        <f>'Tax Sched 24'!C8</f>
        <v>37823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42020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17602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1926511</v>
      </c>
      <c r="C1791" s="14" t="s">
        <v>672</v>
      </c>
      <c r="D1791" s="14" t="str">
        <f t="shared" ref="D1791:D1854" si="27">IF(ISBLANK(B1791),"OK",IF(A1791-B1791=0,"OK","Error?"))</f>
        <v>Error?</v>
      </c>
    </row>
    <row r="1792" spans="1:4" x14ac:dyDescent="0.2">
      <c r="A1792" s="55">
        <v>1731</v>
      </c>
      <c r="B1792" s="1232">
        <f>'Tax Sched 24'!F4</f>
        <v>1166335</v>
      </c>
      <c r="C1792" s="14" t="s">
        <v>672</v>
      </c>
      <c r="D1792" s="14" t="str">
        <f t="shared" si="27"/>
        <v>Error?</v>
      </c>
    </row>
    <row r="1793" spans="1:4" x14ac:dyDescent="0.2">
      <c r="A1793" s="55">
        <v>1732</v>
      </c>
      <c r="B1793" s="1232">
        <f>'Tax Sched 24'!F5</f>
        <v>145701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68009</v>
      </c>
      <c r="C1795" s="14" t="s">
        <v>672</v>
      </c>
      <c r="D1795" s="14" t="str">
        <f t="shared" si="27"/>
        <v>Error?</v>
      </c>
    </row>
    <row r="1796" spans="1:4" x14ac:dyDescent="0.2">
      <c r="A1796" s="55">
        <v>1735</v>
      </c>
      <c r="B1796" s="1232">
        <f>'Tax Sched 24'!F8</f>
        <v>29202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32445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13605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2675406</v>
      </c>
      <c r="D1808" s="14" t="str">
        <f t="shared" si="27"/>
        <v>Error?</v>
      </c>
    </row>
    <row r="1809" spans="1:4" x14ac:dyDescent="0.2">
      <c r="A1809" s="55">
        <v>1748</v>
      </c>
      <c r="B1809" s="1232">
        <f>'Tax Sched 24'!E5</f>
        <v>334306</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156005</v>
      </c>
      <c r="D1811" s="14" t="str">
        <f t="shared" si="27"/>
        <v>Error?</v>
      </c>
    </row>
    <row r="1812" spans="1:4" x14ac:dyDescent="0.2">
      <c r="A1812" s="55">
        <v>1751</v>
      </c>
      <c r="B1812" s="1232">
        <f>'Tax Sched 24'!E8</f>
        <v>67025</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74465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31207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3415312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415000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3282</v>
      </c>
      <c r="D1971" s="14" t="str">
        <f t="shared" si="29"/>
        <v>Error?</v>
      </c>
    </row>
    <row r="1972" spans="1:5" x14ac:dyDescent="0.2">
      <c r="A1972" s="55">
        <v>1911</v>
      </c>
      <c r="B1972" s="1232">
        <f>'Rest Tax Levies-Tort Im 26'!H5</f>
        <v>30468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30468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153901</v>
      </c>
      <c r="C1982" s="14" t="s">
        <v>672</v>
      </c>
      <c r="D1982" s="14" t="str">
        <f t="shared" si="29"/>
        <v>Error?</v>
      </c>
    </row>
    <row r="1983" spans="1:5" x14ac:dyDescent="0.2">
      <c r="A1983" s="55">
        <v>1922</v>
      </c>
      <c r="B1983" s="1232">
        <f>'Rest Tax Levies-Tort Im 26'!H24</f>
        <v>-120151</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22782</v>
      </c>
      <c r="D2008" s="14" t="str">
        <f t="shared" si="30"/>
        <v>Error?</v>
      </c>
    </row>
    <row r="2009" spans="1:4" x14ac:dyDescent="0.2">
      <c r="A2009" s="55">
        <v>1948</v>
      </c>
      <c r="B2009" s="1232">
        <f>'Cap Outlay Deprec 27'!C8</f>
        <v>3160658</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287616</v>
      </c>
      <c r="D2011" s="14" t="str">
        <f t="shared" si="30"/>
        <v>Error?</v>
      </c>
    </row>
    <row r="2012" spans="1:4" x14ac:dyDescent="0.2">
      <c r="A2012" s="55">
        <v>1951</v>
      </c>
      <c r="B2012" s="1232">
        <f>'Cap Outlay Deprec 27'!C13</f>
        <v>730370</v>
      </c>
      <c r="D2012" s="14" t="str">
        <f t="shared" si="30"/>
        <v>Error?</v>
      </c>
    </row>
    <row r="2013" spans="1:4" x14ac:dyDescent="0.2">
      <c r="A2013" s="55">
        <v>1952</v>
      </c>
      <c r="B2013" s="1232">
        <f>'Cap Outlay Deprec 27'!C16</f>
        <v>4201426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8800</v>
      </c>
      <c r="D2018" s="14" t="str">
        <f t="shared" si="30"/>
        <v>Error?</v>
      </c>
    </row>
    <row r="2019" spans="1:4" x14ac:dyDescent="0.2">
      <c r="A2019" s="55">
        <v>1958</v>
      </c>
      <c r="B2019" s="1232">
        <f>'Cap Outlay Deprec 27'!D16</f>
        <v>8800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22782</v>
      </c>
      <c r="C2026" s="14" t="s">
        <v>672</v>
      </c>
      <c r="D2026" s="14" t="str">
        <f t="shared" si="30"/>
        <v>Error?</v>
      </c>
    </row>
    <row r="2027" spans="1:4" x14ac:dyDescent="0.2">
      <c r="A2027" s="55">
        <v>1966</v>
      </c>
      <c r="B2027" s="1232">
        <f>'Cap Outlay Deprec 27'!F8</f>
        <v>3160658</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287616</v>
      </c>
      <c r="C2029" s="14" t="s">
        <v>672</v>
      </c>
      <c r="D2029" s="14" t="str">
        <f t="shared" si="30"/>
        <v>Error?</v>
      </c>
    </row>
    <row r="2030" spans="1:4" x14ac:dyDescent="0.2">
      <c r="A2030" s="55">
        <v>1969</v>
      </c>
      <c r="B2030" s="1232">
        <f>'Cap Outlay Deprec 27'!F13</f>
        <v>739170</v>
      </c>
      <c r="C2030" s="14" t="s">
        <v>672</v>
      </c>
      <c r="D2030" s="14" t="str">
        <f t="shared" si="30"/>
        <v>Error?</v>
      </c>
    </row>
    <row r="2031" spans="1:4" x14ac:dyDescent="0.2">
      <c r="A2031" s="55">
        <v>1970</v>
      </c>
      <c r="B2031" s="1232">
        <f>'Cap Outlay Deprec 27'!F16</f>
        <v>4210226</v>
      </c>
      <c r="C2031" s="14" t="s">
        <v>672</v>
      </c>
      <c r="D2031" s="14" t="str">
        <f t="shared" si="30"/>
        <v>Error?</v>
      </c>
    </row>
    <row r="2032" spans="1:4" x14ac:dyDescent="0.2">
      <c r="A2032" s="83">
        <v>1971</v>
      </c>
      <c r="D2032" s="14" t="str">
        <f t="shared" si="30"/>
        <v>OK</v>
      </c>
    </row>
    <row r="2033" spans="1:4" x14ac:dyDescent="0.2">
      <c r="A2033" s="55">
        <v>1972</v>
      </c>
      <c r="B2033" s="1232">
        <f>'Cap Outlay Deprec 27'!H8</f>
        <v>2184576</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240101</v>
      </c>
      <c r="D2035" s="14" t="str">
        <f t="shared" si="30"/>
        <v>Error?</v>
      </c>
    </row>
    <row r="2036" spans="1:4" x14ac:dyDescent="0.2">
      <c r="A2036" s="55">
        <v>1975</v>
      </c>
      <c r="B2036" s="1232">
        <f>'Cap Outlay Deprec 27'!H13</f>
        <v>553376</v>
      </c>
      <c r="D2036" s="14" t="str">
        <f t="shared" si="30"/>
        <v>Error?</v>
      </c>
    </row>
    <row r="2037" spans="1:4" x14ac:dyDescent="0.2">
      <c r="A2037" s="55">
        <v>1976</v>
      </c>
      <c r="B2037" s="1232">
        <f>'Cap Outlay Deprec 27'!H16</f>
        <v>2978053</v>
      </c>
      <c r="C2037" s="14" t="s">
        <v>672</v>
      </c>
      <c r="D2037" s="14" t="str">
        <f t="shared" si="30"/>
        <v>Error?</v>
      </c>
    </row>
    <row r="2038" spans="1:4" x14ac:dyDescent="0.2">
      <c r="A2038" s="83">
        <v>1977</v>
      </c>
      <c r="D2038" s="14" t="str">
        <f t="shared" si="30"/>
        <v>OK</v>
      </c>
    </row>
    <row r="2039" spans="1:4" x14ac:dyDescent="0.2">
      <c r="A2039" s="55">
        <v>1978</v>
      </c>
      <c r="B2039" s="1232">
        <f>'Cap Outlay Deprec 27'!I8</f>
        <v>61053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11610</v>
      </c>
      <c r="D2041" s="14" t="str">
        <f t="shared" si="30"/>
        <v>Error?</v>
      </c>
    </row>
    <row r="2042" spans="1:4" x14ac:dyDescent="0.2">
      <c r="A2042" s="55">
        <v>1981</v>
      </c>
      <c r="B2042" s="1232">
        <f>'Cap Outlay Deprec 27'!I13</f>
        <v>59590</v>
      </c>
      <c r="D2042" s="14" t="str">
        <f t="shared" si="30"/>
        <v>Error?</v>
      </c>
    </row>
    <row r="2043" spans="1:4" x14ac:dyDescent="0.2">
      <c r="A2043" s="55">
        <v>1982</v>
      </c>
      <c r="B2043" s="1232">
        <f>'Cap Outlay Deprec 27'!I16</f>
        <v>132253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2245629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251711</v>
      </c>
      <c r="C2053" s="14" t="s">
        <v>672</v>
      </c>
      <c r="D2053" s="14" t="str">
        <f t="shared" si="31"/>
        <v>Error?</v>
      </c>
    </row>
    <row r="2054" spans="1:4" x14ac:dyDescent="0.2">
      <c r="A2054" s="55">
        <v>1993</v>
      </c>
      <c r="B2054" s="1232">
        <f>'Cap Outlay Deprec 27'!K13</f>
        <v>612966</v>
      </c>
      <c r="C2054" s="14" t="s">
        <v>672</v>
      </c>
      <c r="D2054" s="14" t="str">
        <f t="shared" si="31"/>
        <v>Error?</v>
      </c>
    </row>
    <row r="2055" spans="1:4" x14ac:dyDescent="0.2">
      <c r="A2055" s="55">
        <v>1994</v>
      </c>
      <c r="B2055" s="1232">
        <f>'Cap Outlay Deprec 27'!K16</f>
        <v>3110306</v>
      </c>
      <c r="C2055" s="14" t="s">
        <v>672</v>
      </c>
      <c r="D2055" s="14" t="str">
        <f t="shared" si="31"/>
        <v>Error?</v>
      </c>
    </row>
    <row r="2056" spans="1:4" x14ac:dyDescent="0.2">
      <c r="A2056" s="55">
        <v>1995</v>
      </c>
      <c r="B2056" s="1232">
        <f>'Cap Outlay Deprec 27'!L5</f>
        <v>22782</v>
      </c>
      <c r="C2056" s="14" t="s">
        <v>672</v>
      </c>
      <c r="D2056" s="14" t="str">
        <f t="shared" si="31"/>
        <v>Error?</v>
      </c>
    </row>
    <row r="2057" spans="1:4" x14ac:dyDescent="0.2">
      <c r="A2057" s="55">
        <v>1996</v>
      </c>
      <c r="B2057" s="1232">
        <f>'Cap Outlay Deprec 27'!L8</f>
        <v>915029</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35905</v>
      </c>
      <c r="C2059" s="14" t="s">
        <v>672</v>
      </c>
      <c r="D2059" s="14" t="str">
        <f t="shared" si="31"/>
        <v>Error?</v>
      </c>
    </row>
    <row r="2060" spans="1:4" x14ac:dyDescent="0.2">
      <c r="A2060" s="55">
        <v>1999</v>
      </c>
      <c r="B2060" s="1232">
        <f>'Cap Outlay Deprec 27'!L13</f>
        <v>126204</v>
      </c>
      <c r="C2060" s="14" t="s">
        <v>672</v>
      </c>
      <c r="D2060" s="14" t="str">
        <f t="shared" si="31"/>
        <v>Error?</v>
      </c>
    </row>
    <row r="2061" spans="1:4" x14ac:dyDescent="0.2">
      <c r="A2061" s="55">
        <v>2000</v>
      </c>
      <c r="B2061" s="1232">
        <f>'Cap Outlay Deprec 27'!L16</f>
        <v>1099920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54384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54384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37407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-44332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177035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2866767</v>
      </c>
      <c r="C2551" s="14" t="s">
        <v>672</v>
      </c>
      <c r="D2551" s="14" t="str">
        <f t="shared" si="38"/>
        <v>Error?</v>
      </c>
    </row>
    <row r="2552" spans="1:4" x14ac:dyDescent="0.2">
      <c r="A2552" s="83">
        <v>2491</v>
      </c>
      <c r="D2552" s="14" t="str">
        <f t="shared" si="38"/>
        <v>OK</v>
      </c>
    </row>
    <row r="2553" spans="1:4" x14ac:dyDescent="0.2">
      <c r="A2553" s="55">
        <v>2492</v>
      </c>
      <c r="B2553" s="1232">
        <f>'Acct Summary 7-8'!C6</f>
        <v>280100</v>
      </c>
      <c r="C2553" s="14" t="s">
        <v>672</v>
      </c>
      <c r="D2553" s="14" t="str">
        <f t="shared" si="38"/>
        <v>Error?</v>
      </c>
    </row>
    <row r="2554" spans="1:4" x14ac:dyDescent="0.2">
      <c r="A2554" s="55">
        <v>2493</v>
      </c>
      <c r="B2554" s="1232">
        <f>'Acct Summary 7-8'!C7</f>
        <v>124689</v>
      </c>
      <c r="C2554" s="14" t="s">
        <v>672</v>
      </c>
      <c r="D2554" s="14" t="str">
        <f t="shared" si="38"/>
        <v>Error?</v>
      </c>
    </row>
    <row r="2555" spans="1:4" x14ac:dyDescent="0.2">
      <c r="A2555" s="55">
        <v>2494</v>
      </c>
      <c r="B2555" s="1232">
        <f>'Acct Summary 7-8'!C8</f>
        <v>3271556</v>
      </c>
      <c r="C2555" s="14" t="s">
        <v>672</v>
      </c>
      <c r="D2555" s="14" t="str">
        <f t="shared" si="38"/>
        <v>Error?</v>
      </c>
    </row>
    <row r="2556" spans="1:4" x14ac:dyDescent="0.2">
      <c r="A2556" s="55">
        <v>2495</v>
      </c>
      <c r="B2556" s="1232">
        <f>'Acct Summary 7-8'!C12</f>
        <v>2385147</v>
      </c>
      <c r="C2556" s="14" t="s">
        <v>672</v>
      </c>
      <c r="D2556" s="14" t="str">
        <f t="shared" si="38"/>
        <v>Error?</v>
      </c>
    </row>
    <row r="2557" spans="1:4" x14ac:dyDescent="0.2">
      <c r="A2557" s="55">
        <v>2496</v>
      </c>
      <c r="B2557" s="1232">
        <f>'Acct Summary 7-8'!C13</f>
        <v>900610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54384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3340141</v>
      </c>
      <c r="C2561" s="14" t="s">
        <v>672</v>
      </c>
      <c r="D2561" s="14" t="str">
        <f t="shared" si="39"/>
        <v>Error?</v>
      </c>
    </row>
    <row r="2562" spans="1:4" x14ac:dyDescent="0.2">
      <c r="A2562" s="55">
        <v>2501</v>
      </c>
      <c r="B2562" s="1232">
        <f>'Acct Summary 7-8'!C20</f>
        <v>-68585</v>
      </c>
      <c r="C2562" s="14" t="s">
        <v>672</v>
      </c>
      <c r="D2562" s="14" t="str">
        <f t="shared" si="39"/>
        <v>Error?</v>
      </c>
    </row>
    <row r="2563" spans="1:4" x14ac:dyDescent="0.2">
      <c r="A2563" s="55">
        <v>2502</v>
      </c>
      <c r="B2563" s="1232">
        <f>'Acct Summary 7-8'!C80</f>
        <v>-65772</v>
      </c>
      <c r="D2563" s="14" t="str">
        <f t="shared" si="39"/>
        <v>Error?</v>
      </c>
    </row>
    <row r="2564" spans="1:4" x14ac:dyDescent="0.2">
      <c r="A2564" s="55">
        <v>2503</v>
      </c>
      <c r="B2564" s="1232">
        <f>'Acct Summary 7-8'!D4</f>
        <v>333662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333662</v>
      </c>
      <c r="C2568" s="14" t="s">
        <v>672</v>
      </c>
      <c r="D2568" s="14" t="str">
        <f t="shared" si="39"/>
        <v>Error?</v>
      </c>
    </row>
    <row r="2569" spans="1:4" x14ac:dyDescent="0.2">
      <c r="A2569" s="55">
        <v>2508</v>
      </c>
      <c r="B2569" s="1232">
        <f>'Acct Summary 7-8'!D13</f>
        <v>430070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430070</v>
      </c>
      <c r="C2573" s="14" t="s">
        <v>672</v>
      </c>
      <c r="D2573" s="14" t="str">
        <f t="shared" si="39"/>
        <v>Error?</v>
      </c>
    </row>
    <row r="2574" spans="1:4" x14ac:dyDescent="0.2">
      <c r="A2574" s="55">
        <v>2513</v>
      </c>
      <c r="B2574" s="1232">
        <f>'Acct Summary 7-8'!D20</f>
        <v>-96408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227959</v>
      </c>
      <c r="C2591" s="14" t="s">
        <v>672</v>
      </c>
      <c r="D2591" s="14" t="str">
        <f t="shared" si="39"/>
        <v>Error?</v>
      </c>
    </row>
    <row r="2592" spans="1:4" x14ac:dyDescent="0.2">
      <c r="A2592" s="83">
        <v>2531</v>
      </c>
      <c r="D2592" s="14" t="str">
        <f t="shared" si="39"/>
        <v>OK</v>
      </c>
    </row>
    <row r="2593" spans="1:4" x14ac:dyDescent="0.2">
      <c r="A2593" s="55">
        <v>2532</v>
      </c>
      <c r="B2593" s="1232">
        <f>'Acct Summary 7-8'!F6</f>
        <v>84475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312434</v>
      </c>
      <c r="C2595" s="14" t="s">
        <v>672</v>
      </c>
      <c r="D2595" s="14" t="str">
        <f t="shared" si="39"/>
        <v>Error?</v>
      </c>
    </row>
    <row r="2596" spans="1:4" x14ac:dyDescent="0.2">
      <c r="A2596" s="55">
        <v>2535</v>
      </c>
      <c r="B2596" s="1232">
        <f>'Acct Summary 7-8'!F13</f>
        <v>231875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231875</v>
      </c>
      <c r="C2600" s="14" t="s">
        <v>672</v>
      </c>
      <c r="D2600" s="14" t="str">
        <f t="shared" si="39"/>
        <v>Error?</v>
      </c>
    </row>
    <row r="2601" spans="1:4" x14ac:dyDescent="0.2">
      <c r="A2601" s="55">
        <v>2540</v>
      </c>
      <c r="B2601" s="1232">
        <f>'Acct Summary 7-8'!F20</f>
        <v>80559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141541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141541</v>
      </c>
      <c r="C2606" s="14" t="s">
        <v>672</v>
      </c>
      <c r="D2606" s="14" t="str">
        <f t="shared" si="39"/>
        <v>Error?</v>
      </c>
    </row>
    <row r="2607" spans="1:4" x14ac:dyDescent="0.2">
      <c r="A2607" s="55">
        <v>2546</v>
      </c>
      <c r="B2607" s="1232">
        <f>'Acct Summary 7-8'!G12</f>
        <v>53397</v>
      </c>
      <c r="C2607" s="14" t="s">
        <v>672</v>
      </c>
      <c r="D2607" s="14" t="str">
        <f t="shared" si="39"/>
        <v>Error?</v>
      </c>
    </row>
    <row r="2608" spans="1:4" x14ac:dyDescent="0.2">
      <c r="A2608" s="55">
        <v>2547</v>
      </c>
      <c r="B2608" s="1232">
        <f>'Acct Summary 7-8'!G13</f>
        <v>118953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172350</v>
      </c>
      <c r="C2612" s="14" t="s">
        <v>672</v>
      </c>
      <c r="D2612" s="14" t="str">
        <f t="shared" si="39"/>
        <v>Error?</v>
      </c>
    </row>
    <row r="2613" spans="1:4" x14ac:dyDescent="0.2">
      <c r="A2613" s="55">
        <v>2552</v>
      </c>
      <c r="B2613" s="1232">
        <f>'Acct Summary 7-8'!G20</f>
        <v>-30809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73982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73982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121066</v>
      </c>
      <c r="C2634" s="14" t="s">
        <v>672</v>
      </c>
      <c r="D2634" s="14" t="str">
        <f t="shared" si="40"/>
        <v>Error?</v>
      </c>
    </row>
    <row r="2635" spans="1:4" x14ac:dyDescent="0.2">
      <c r="A2635" s="55">
        <v>2574</v>
      </c>
      <c r="B2635" s="1232">
        <f>'Acct Summary 7-8'!E17</f>
        <v>121066</v>
      </c>
      <c r="C2635" s="14" t="s">
        <v>672</v>
      </c>
      <c r="D2635" s="14" t="str">
        <f t="shared" si="40"/>
        <v>Error?</v>
      </c>
    </row>
    <row r="2636" spans="1:4" x14ac:dyDescent="0.2">
      <c r="A2636" s="55">
        <v>2575</v>
      </c>
      <c r="B2636" s="1232">
        <f>'Acct Summary 7-8'!E20</f>
        <v>-47084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82166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82166</v>
      </c>
      <c r="C2658" s="14" t="s">
        <v>672</v>
      </c>
      <c r="D2658" s="14" t="str">
        <f t="shared" si="40"/>
        <v>Error?</v>
      </c>
    </row>
    <row r="2659" spans="1:4" x14ac:dyDescent="0.2">
      <c r="A2659" s="55">
        <v>2598</v>
      </c>
      <c r="B2659" s="1232">
        <f>'Acct Summary 7-8'!H13</f>
        <v>400081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400081</v>
      </c>
      <c r="C2661" s="14" t="s">
        <v>672</v>
      </c>
      <c r="D2661" s="14" t="str">
        <f t="shared" si="40"/>
        <v>Error?</v>
      </c>
    </row>
    <row r="2662" spans="1:4" x14ac:dyDescent="0.2">
      <c r="A2662" s="55">
        <v>2601</v>
      </c>
      <c r="B2662" s="1232">
        <f>'Acct Summary 7-8'!H20</f>
        <v>-317915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40434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40434</v>
      </c>
      <c r="D2914" s="14" t="str">
        <f t="shared" si="44"/>
        <v>Error?</v>
      </c>
    </row>
    <row r="2915" spans="1:4" x14ac:dyDescent="0.2">
      <c r="A2915" s="83">
        <v>2854</v>
      </c>
      <c r="D2915" s="14" t="str">
        <f t="shared" si="44"/>
        <v>OK</v>
      </c>
    </row>
    <row r="2916" spans="1:4" x14ac:dyDescent="0.2">
      <c r="A2916" s="55">
        <v>2855</v>
      </c>
      <c r="B2916" s="1232">
        <f>'Assets-Liab 5-6'!L34</f>
        <v>40434</v>
      </c>
      <c r="C2916" s="14" t="s">
        <v>672</v>
      </c>
      <c r="D2916" s="14" t="str">
        <f t="shared" si="44"/>
        <v>Error?</v>
      </c>
    </row>
    <row r="2917" spans="1:4" x14ac:dyDescent="0.2">
      <c r="A2917" s="55">
        <v>2856</v>
      </c>
      <c r="B2917" s="1232">
        <f>'Assets-Liab 5-6'!L41</f>
        <v>40434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49667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4717</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49667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4717</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47355</v>
      </c>
      <c r="D3055" s="14" t="str">
        <f t="shared" si="46"/>
        <v>Error?</v>
      </c>
    </row>
    <row r="3056" spans="1:4" x14ac:dyDescent="0.2">
      <c r="A3056" s="55">
        <v>2995</v>
      </c>
      <c r="B3056" s="1232">
        <f>'Expenditures 15-22'!D10</f>
        <v>13464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6676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67495</v>
      </c>
      <c r="C3062" s="14" t="s">
        <v>672</v>
      </c>
      <c r="D3062" s="14" t="str">
        <f t="shared" si="46"/>
        <v>Error?</v>
      </c>
    </row>
    <row r="3063" spans="1:4" x14ac:dyDescent="0.2">
      <c r="A3063" s="83">
        <v>3002</v>
      </c>
      <c r="D3063" s="14" t="str">
        <f t="shared" si="46"/>
        <v>OK</v>
      </c>
    </row>
    <row r="3064" spans="1:4" x14ac:dyDescent="0.2">
      <c r="A3064" s="55">
        <v>3003</v>
      </c>
      <c r="B3064" s="1232">
        <f>'Expenditures 15-22'!D213</f>
        <v>7718</v>
      </c>
      <c r="D3064" s="14" t="str">
        <f t="shared" si="46"/>
        <v>Error?</v>
      </c>
    </row>
    <row r="3065" spans="1:4" x14ac:dyDescent="0.2">
      <c r="A3065" s="55">
        <v>3004</v>
      </c>
      <c r="B3065" s="1232">
        <f>'Expenditures 15-22'!K213</f>
        <v>7718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-68585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-96408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80559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-30809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68605</v>
      </c>
      <c r="D3273" s="14" t="str">
        <f t="shared" si="50"/>
        <v>Error?</v>
      </c>
    </row>
    <row r="3274" spans="1:4" x14ac:dyDescent="0.2">
      <c r="A3274" s="55">
        <v>3213</v>
      </c>
      <c r="B3274" s="1232">
        <f>'Acct Summary 7-8'!E44</f>
        <v>68605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68605</v>
      </c>
      <c r="C3277" s="14" t="s">
        <v>672</v>
      </c>
      <c r="D3277" s="14" t="str">
        <f t="shared" si="50"/>
        <v>Error?</v>
      </c>
    </row>
    <row r="3278" spans="1:4" x14ac:dyDescent="0.2">
      <c r="A3278" s="55">
        <v>3217</v>
      </c>
      <c r="B3278" s="1232">
        <f>'Acct Summary 7-8'!E78</f>
        <v>21521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68605</v>
      </c>
      <c r="D3297" s="14" t="str">
        <f t="shared" si="50"/>
        <v>Error?</v>
      </c>
    </row>
    <row r="3298" spans="1:4" x14ac:dyDescent="0.2">
      <c r="A3298" s="55">
        <v>3237</v>
      </c>
      <c r="B3298" s="1232">
        <f>'Acct Summary 7-8'!H76</f>
        <v>68605</v>
      </c>
      <c r="C3298" s="14" t="s">
        <v>672</v>
      </c>
      <c r="D3298" s="14" t="str">
        <f t="shared" si="50"/>
        <v>Error?</v>
      </c>
    </row>
    <row r="3299" spans="1:4" x14ac:dyDescent="0.2">
      <c r="A3299" s="55">
        <v>3238</v>
      </c>
      <c r="B3299" s="1232">
        <f>'Acct Summary 7-8'!H77</f>
        <v>-68605</v>
      </c>
      <c r="C3299" s="14" t="s">
        <v>672</v>
      </c>
      <c r="D3299" s="14" t="str">
        <f t="shared" si="50"/>
        <v>Error?</v>
      </c>
    </row>
    <row r="3300" spans="1:4" x14ac:dyDescent="0.2">
      <c r="A3300" s="55">
        <v>3239</v>
      </c>
      <c r="B3300" s="1232">
        <f>'Acct Summary 7-8'!H78</f>
        <v>-386520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111574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34259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1514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147541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36066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36066</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1282018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304003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41775</v>
      </c>
      <c r="D3417" s="14" t="str">
        <f t="shared" si="52"/>
        <v>Error?</v>
      </c>
    </row>
    <row r="3418" spans="1:4" x14ac:dyDescent="0.2">
      <c r="A3418" s="83">
        <v>3357</v>
      </c>
      <c r="D3418" s="14" t="str">
        <f t="shared" si="52"/>
        <v>OK</v>
      </c>
    </row>
    <row r="3419" spans="1:4" x14ac:dyDescent="0.2">
      <c r="A3419" s="55">
        <v>3358</v>
      </c>
      <c r="B3419" s="1232">
        <f>'Assets-Liab 5-6'!F4</f>
        <v>689157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177035</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40434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75399</v>
      </c>
      <c r="C3446" s="14" t="s">
        <v>672</v>
      </c>
      <c r="D3446" s="14" t="str">
        <f t="shared" si="52"/>
        <v>Error?</v>
      </c>
    </row>
    <row r="3447" spans="1:4" x14ac:dyDescent="0.2">
      <c r="A3447" s="55">
        <v>3386</v>
      </c>
      <c r="B3447" s="1232">
        <f>'Tax Sched 24'!D16</f>
        <v>32005</v>
      </c>
      <c r="C3447" s="14" t="s">
        <v>672</v>
      </c>
      <c r="D3447" s="14" t="str">
        <f t="shared" si="52"/>
        <v>Error?</v>
      </c>
    </row>
    <row r="3448" spans="1:4" x14ac:dyDescent="0.2">
      <c r="A3448" s="55">
        <v>3387</v>
      </c>
      <c r="B3448" s="1232">
        <f>'Tax Sched 24'!C16</f>
        <v>43394</v>
      </c>
      <c r="D3448" s="14" t="str">
        <f t="shared" si="52"/>
        <v>Error?</v>
      </c>
    </row>
    <row r="3449" spans="1:4" x14ac:dyDescent="0.2">
      <c r="A3449" s="55">
        <v>3388</v>
      </c>
      <c r="B3449" s="1232">
        <f>'Tax Sched 24'!F16</f>
        <v>33504</v>
      </c>
      <c r="C3449" s="14" t="s">
        <v>672</v>
      </c>
      <c r="D3449" s="14" t="str">
        <f t="shared" si="52"/>
        <v>Error?</v>
      </c>
    </row>
    <row r="3450" spans="1:4" x14ac:dyDescent="0.2">
      <c r="A3450" s="55">
        <v>3389</v>
      </c>
      <c r="B3450" s="1232">
        <f>'Tax Sched 24'!E16</f>
        <v>76898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40432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40432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40432</v>
      </c>
      <c r="D3567" s="14" t="str">
        <f t="shared" si="54"/>
        <v>Error?</v>
      </c>
    </row>
    <row r="3568" spans="1:4" x14ac:dyDescent="0.2">
      <c r="A3568" s="55">
        <v>3507</v>
      </c>
      <c r="B3568" s="1232">
        <f>'Assets-Liab 5-6'!K41</f>
        <v>40432</v>
      </c>
      <c r="C3568" s="14" t="s">
        <v>672</v>
      </c>
      <c r="D3568" s="14" t="str">
        <f t="shared" si="54"/>
        <v>Error?</v>
      </c>
    </row>
    <row r="3569" spans="1:4" x14ac:dyDescent="0.2">
      <c r="A3569" s="55">
        <v>3508</v>
      </c>
      <c r="B3569" s="1232">
        <f>'Acct Summary 7-8'!K4</f>
        <v>1350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1350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1350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1350</v>
      </c>
      <c r="C3588" s="14" t="s">
        <v>672</v>
      </c>
      <c r="D3588" s="14" t="str">
        <f t="shared" si="55"/>
        <v>Error?</v>
      </c>
    </row>
    <row r="3589" spans="1:4" x14ac:dyDescent="0.2">
      <c r="A3589" s="55">
        <v>3528</v>
      </c>
      <c r="B3589" s="1232">
        <f>'Acct Summary 7-8'!K79</f>
        <v>39082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40432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1350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72801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983195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4254751</v>
      </c>
      <c r="C4122" s="14" t="s">
        <v>672</v>
      </c>
      <c r="D4122" s="14" t="str">
        <f t="shared" si="63"/>
        <v>Error?</v>
      </c>
    </row>
    <row r="4123" spans="1:4" x14ac:dyDescent="0.2">
      <c r="A4123" s="55">
        <v>4062</v>
      </c>
      <c r="B4123" s="1232">
        <f>'Acct Summary 7-8'!D10</f>
        <v>333662</v>
      </c>
      <c r="C4123" s="14" t="s">
        <v>672</v>
      </c>
      <c r="D4123" s="14" t="str">
        <f t="shared" si="63"/>
        <v>Error?</v>
      </c>
    </row>
    <row r="4124" spans="1:4" x14ac:dyDescent="0.2">
      <c r="A4124" s="55">
        <v>4063</v>
      </c>
      <c r="B4124" s="1232">
        <f>'Acct Summary 7-8'!E10</f>
        <v>73982</v>
      </c>
      <c r="C4124" s="14" t="s">
        <v>672</v>
      </c>
      <c r="D4124" s="14" t="str">
        <f t="shared" si="63"/>
        <v>Error?</v>
      </c>
    </row>
    <row r="4125" spans="1:4" x14ac:dyDescent="0.2">
      <c r="A4125" s="55">
        <v>4064</v>
      </c>
      <c r="B4125" s="1232">
        <f>'Acct Summary 7-8'!F10</f>
        <v>312434</v>
      </c>
      <c r="C4125" s="14" t="s">
        <v>672</v>
      </c>
      <c r="D4125" s="14" t="str">
        <f t="shared" si="63"/>
        <v>Error?</v>
      </c>
    </row>
    <row r="4126" spans="1:4" x14ac:dyDescent="0.2">
      <c r="A4126" s="55">
        <v>4065</v>
      </c>
      <c r="B4126" s="1232">
        <f>'Acct Summary 7-8'!G10</f>
        <v>141541</v>
      </c>
      <c r="C4126" s="14" t="s">
        <v>672</v>
      </c>
      <c r="D4126" s="14" t="str">
        <f t="shared" si="63"/>
        <v>Error?</v>
      </c>
    </row>
    <row r="4127" spans="1:4" x14ac:dyDescent="0.2">
      <c r="A4127" s="55">
        <v>4066</v>
      </c>
      <c r="B4127" s="1232">
        <f>'Acct Summary 7-8'!H10</f>
        <v>82166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1350</v>
      </c>
      <c r="C4130" s="14" t="s">
        <v>672</v>
      </c>
      <c r="D4130" s="14" t="str">
        <f t="shared" si="63"/>
        <v>Error?</v>
      </c>
    </row>
    <row r="4131" spans="1:4" x14ac:dyDescent="0.2">
      <c r="A4131" s="55">
        <v>4070</v>
      </c>
      <c r="B4131" s="1232">
        <f>'Acct Summary 7-8'!C18</f>
        <v>983195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4323336</v>
      </c>
      <c r="C4136" s="14" t="s">
        <v>672</v>
      </c>
      <c r="D4136" s="14" t="str">
        <f t="shared" si="63"/>
        <v>Error?</v>
      </c>
    </row>
    <row r="4137" spans="1:4" x14ac:dyDescent="0.2">
      <c r="A4137" s="55">
        <v>4076</v>
      </c>
      <c r="B4137" s="1232">
        <f>'Acct Summary 7-8'!D19</f>
        <v>430070</v>
      </c>
      <c r="C4137" s="14" t="s">
        <v>672</v>
      </c>
      <c r="D4137" s="14" t="str">
        <f t="shared" si="63"/>
        <v>Error?</v>
      </c>
    </row>
    <row r="4138" spans="1:4" x14ac:dyDescent="0.2">
      <c r="A4138" s="55">
        <v>4077</v>
      </c>
      <c r="B4138" s="1232">
        <f>'Acct Summary 7-8'!E19</f>
        <v>121066</v>
      </c>
      <c r="C4138" s="14" t="s">
        <v>672</v>
      </c>
      <c r="D4138" s="14" t="str">
        <f t="shared" si="63"/>
        <v>Error?</v>
      </c>
    </row>
    <row r="4139" spans="1:4" x14ac:dyDescent="0.2">
      <c r="A4139" s="55">
        <v>4078</v>
      </c>
      <c r="B4139" s="1232">
        <f>'Acct Summary 7-8'!F19</f>
        <v>231875</v>
      </c>
      <c r="C4139" s="14" t="s">
        <v>672</v>
      </c>
      <c r="D4139" s="14" t="str">
        <f t="shared" si="63"/>
        <v>Error?</v>
      </c>
    </row>
    <row r="4140" spans="1:4" x14ac:dyDescent="0.2">
      <c r="A4140" s="55">
        <v>4079</v>
      </c>
      <c r="B4140" s="1232">
        <f>'Acct Summary 7-8'!G19</f>
        <v>172350</v>
      </c>
      <c r="C4140" s="14" t="s">
        <v>672</v>
      </c>
      <c r="D4140" s="14" t="str">
        <f t="shared" si="63"/>
        <v>Error?</v>
      </c>
    </row>
    <row r="4141" spans="1:4" x14ac:dyDescent="0.2">
      <c r="A4141" s="55">
        <v>4080</v>
      </c>
      <c r="B4141" s="1232">
        <f>'Acct Summary 7-8'!H19</f>
        <v>400081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310000</v>
      </c>
      <c r="C4171" s="14" t="s">
        <v>672</v>
      </c>
      <c r="D4171" s="14" t="str">
        <f t="shared" si="64"/>
        <v>Error?</v>
      </c>
    </row>
    <row r="4172" spans="1:4" x14ac:dyDescent="0.2">
      <c r="A4172" s="55">
        <v>4111</v>
      </c>
      <c r="B4172" s="1232">
        <f>'Short-Term Long-Term Debt 25'!J49</f>
        <v>268224</v>
      </c>
      <c r="C4172" s="14" t="s">
        <v>672</v>
      </c>
      <c r="D4172" s="14" t="str">
        <f t="shared" si="64"/>
        <v>Error?</v>
      </c>
    </row>
    <row r="4173" spans="1:4" x14ac:dyDescent="0.2">
      <c r="A4173" s="55">
        <v>4112</v>
      </c>
      <c r="B4173" s="1232">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338.57599999999996</v>
      </c>
      <c r="C4265" s="14" t="s">
        <v>672</v>
      </c>
      <c r="D4265" s="14" t="str">
        <f t="shared" si="65"/>
        <v>Error?</v>
      </c>
      <c r="E4265" s="811"/>
    </row>
    <row r="4266" spans="1:5" x14ac:dyDescent="0.2">
      <c r="A4266" s="91">
        <v>4205</v>
      </c>
      <c r="B4266" s="1232">
        <f>('FP Info 3'!F10)*100000</f>
        <v>420.57</v>
      </c>
      <c r="C4266" s="14" t="s">
        <v>672</v>
      </c>
      <c r="D4266" s="14" t="str">
        <f t="shared" si="65"/>
        <v>Error?</v>
      </c>
      <c r="E4266" s="811"/>
    </row>
    <row r="4267" spans="1:5" x14ac:dyDescent="0.2">
      <c r="A4267" s="91">
        <v>4206</v>
      </c>
      <c r="B4267" s="1232">
        <f>('FP Info 3'!H10)*100000</f>
        <v>198.26000000000002</v>
      </c>
      <c r="C4267" s="14" t="s">
        <v>672</v>
      </c>
      <c r="D4267" s="14" t="str">
        <f t="shared" si="65"/>
        <v>Error?</v>
      </c>
      <c r="E4267" s="811"/>
    </row>
    <row r="4268" spans="1:5" x14ac:dyDescent="0.2">
      <c r="A4268" s="91">
        <v>4207</v>
      </c>
      <c r="B4268" s="1232">
        <f>('FP Info 3'!J10)*100000</f>
        <v>957</v>
      </c>
      <c r="C4268" s="14" t="s">
        <v>672</v>
      </c>
      <c r="D4268" s="14" t="str">
        <f t="shared" si="65"/>
        <v>Error?</v>
      </c>
    </row>
    <row r="4269" spans="1:5" x14ac:dyDescent="0.2">
      <c r="A4269" s="91">
        <v>4208</v>
      </c>
      <c r="B4269" s="1232">
        <f>'FP Info 3'!J16</f>
        <v>3525480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1046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9236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21087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79488899</v>
      </c>
      <c r="D4995" s="14" t="str">
        <f t="shared" si="77"/>
        <v>Error?</v>
      </c>
    </row>
    <row r="4996" spans="1:4" x14ac:dyDescent="0.2">
      <c r="A4996" s="91">
        <v>4935</v>
      </c>
      <c r="B4996" s="1232">
        <f>'FP Info 3'!H31</f>
        <v>10969468.062000001</v>
      </c>
      <c r="D4996" s="14" t="str">
        <f t="shared" si="77"/>
        <v>Error?</v>
      </c>
    </row>
    <row r="4997" spans="1:4" x14ac:dyDescent="0.2">
      <c r="A4997" s="91">
        <v>4936</v>
      </c>
      <c r="B4997" s="1232">
        <f>'FP Info 3'!H37</f>
        <v>310000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2612349</v>
      </c>
      <c r="D5061" s="14" t="str">
        <f t="shared" si="78"/>
        <v>Error?</v>
      </c>
    </row>
    <row r="5062" spans="1:4" x14ac:dyDescent="0.2">
      <c r="A5062" s="83">
        <v>5001</v>
      </c>
      <c r="D5062" s="14" t="str">
        <f t="shared" si="78"/>
        <v>OK</v>
      </c>
    </row>
    <row r="5063" spans="1:4" x14ac:dyDescent="0.2">
      <c r="A5063" s="55">
        <v>5002</v>
      </c>
      <c r="B5063" s="1232">
        <f>'Revenues 9-14'!C7</f>
        <v>30468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2642817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350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350</v>
      </c>
      <c r="C5087" s="14" t="s">
        <v>672</v>
      </c>
      <c r="D5087" s="14" t="str">
        <f t="shared" si="78"/>
        <v>Error?</v>
      </c>
    </row>
    <row r="5088" spans="1:4" x14ac:dyDescent="0.2">
      <c r="A5088" s="55">
        <v>5027</v>
      </c>
      <c r="B5088" s="1232">
        <f>'Revenues 9-14'!C65</f>
        <v>9553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9553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3010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78935</v>
      </c>
      <c r="C5096" s="14" t="s">
        <v>672</v>
      </c>
      <c r="D5096" s="14" t="str">
        <f t="shared" si="78"/>
        <v>Error?</v>
      </c>
    </row>
    <row r="5097" spans="1:4" x14ac:dyDescent="0.2">
      <c r="A5097" s="55">
        <v>5036</v>
      </c>
      <c r="B5097" s="1232">
        <f>'Revenues 9-14'!C77</f>
        <v>16816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16816</v>
      </c>
      <c r="C5102" s="14" t="s">
        <v>672</v>
      </c>
      <c r="D5102" s="14" t="str">
        <f t="shared" si="78"/>
        <v>Error?</v>
      </c>
    </row>
    <row r="5103" spans="1:4" x14ac:dyDescent="0.2">
      <c r="A5103" s="55">
        <v>5042</v>
      </c>
      <c r="B5103" s="1232">
        <f>'Revenues 9-14'!C84</f>
        <v>5492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108370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4434</v>
      </c>
      <c r="D5119" s="14" t="str">
        <f t="shared" ref="D5119:D5182" si="79">IF(ISBLANK(B5119),"OK",IF(A5119-B5119=0,"OK","Error?"))</f>
        <v>Error?</v>
      </c>
    </row>
    <row r="5120" spans="1:4" x14ac:dyDescent="0.2">
      <c r="A5120" s="55">
        <v>5059</v>
      </c>
      <c r="B5120" s="1232">
        <f>'Revenues 9-14'!C108</f>
        <v>112804</v>
      </c>
      <c r="C5120" s="14" t="s">
        <v>672</v>
      </c>
      <c r="D5120" s="14" t="str">
        <f t="shared" si="79"/>
        <v>Error?</v>
      </c>
    </row>
    <row r="5121" spans="1:4" x14ac:dyDescent="0.2">
      <c r="A5121" s="55">
        <v>5060</v>
      </c>
      <c r="B5121" s="1232">
        <f>'Revenues 9-14'!C109</f>
        <v>2866767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137799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137799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51797</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51797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1587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267</v>
      </c>
      <c r="D5167" s="14" t="str">
        <f t="shared" si="79"/>
        <v>Error?</v>
      </c>
    </row>
    <row r="5168" spans="1:4" x14ac:dyDescent="0.2">
      <c r="A5168" s="55">
        <v>5107</v>
      </c>
      <c r="B5168" s="1232">
        <f>'Revenues 9-14'!C147</f>
        <v>2256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86394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142301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280100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34270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34638</v>
      </c>
      <c r="C5246" s="14" t="s">
        <v>672</v>
      </c>
      <c r="D5246" s="14" t="str">
        <f t="shared" si="80"/>
        <v>Error?</v>
      </c>
    </row>
    <row r="5247" spans="1:4" x14ac:dyDescent="0.2">
      <c r="A5247" s="55">
        <v>5186</v>
      </c>
      <c r="B5247" s="1232">
        <f>'Revenues 9-14'!C203</f>
        <v>58682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58682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124689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124689</v>
      </c>
      <c r="C5326" s="14" t="s">
        <v>672</v>
      </c>
      <c r="D5326" s="14" t="str">
        <f t="shared" si="82"/>
        <v>Error?</v>
      </c>
    </row>
    <row r="5327" spans="1:4" x14ac:dyDescent="0.2">
      <c r="A5327" s="55">
        <v>5266</v>
      </c>
      <c r="B5327" s="1232">
        <f>'Revenues 9-14'!C275</f>
        <v>3271556</v>
      </c>
      <c r="C5327" s="14" t="s">
        <v>672</v>
      </c>
      <c r="D5327" s="14" t="str">
        <f t="shared" si="82"/>
        <v>Error?</v>
      </c>
    </row>
    <row r="5328" spans="1:4" x14ac:dyDescent="0.2">
      <c r="A5328" s="55">
        <v>5267</v>
      </c>
      <c r="B5328" s="1232">
        <f>'Revenues 9-14'!D5</f>
        <v>328525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328525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5052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5052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85</v>
      </c>
      <c r="D5354" s="14" t="str">
        <f t="shared" si="82"/>
        <v>Error?</v>
      </c>
    </row>
    <row r="5355" spans="1:4" x14ac:dyDescent="0.2">
      <c r="A5355" s="55">
        <v>5294</v>
      </c>
      <c r="B5355" s="1232">
        <f>'Revenues 9-14'!D108</f>
        <v>85</v>
      </c>
      <c r="C5355" s="14" t="s">
        <v>672</v>
      </c>
      <c r="D5355" s="14" t="str">
        <f t="shared" si="82"/>
        <v>Error?</v>
      </c>
    </row>
    <row r="5356" spans="1:4" x14ac:dyDescent="0.2">
      <c r="A5356" s="55">
        <v>5295</v>
      </c>
      <c r="B5356" s="1232">
        <f>'Revenues 9-14'!D109</f>
        <v>333662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333662</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73973</v>
      </c>
      <c r="C5526" s="14" t="s">
        <v>672</v>
      </c>
      <c r="D5526" s="14" t="str">
        <f t="shared" si="85"/>
        <v>Error?</v>
      </c>
    </row>
    <row r="5527" spans="1:4" x14ac:dyDescent="0.2">
      <c r="A5527" s="55">
        <v>5466</v>
      </c>
      <c r="B5527" s="1232">
        <f>'Revenues 9-14'!E109</f>
        <v>73982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73982</v>
      </c>
      <c r="C5552" s="14" t="s">
        <v>672</v>
      </c>
      <c r="D5552" s="14" t="str">
        <f t="shared" si="85"/>
        <v>Error?</v>
      </c>
    </row>
    <row r="5553" spans="1:4" x14ac:dyDescent="0.2">
      <c r="A5553" s="55">
        <v>5492</v>
      </c>
      <c r="B5553" s="1232">
        <f>'Revenues 9-14'!F5</f>
        <v>152327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152327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68668</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68668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2464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2464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4500</v>
      </c>
      <c r="D5586" s="14" t="str">
        <f t="shared" si="86"/>
        <v>Error?</v>
      </c>
    </row>
    <row r="5587" spans="1:4" x14ac:dyDescent="0.2">
      <c r="A5587" s="55">
        <v>5526</v>
      </c>
      <c r="B5587" s="1232">
        <f>'Revenues 9-14'!F108</f>
        <v>4500</v>
      </c>
      <c r="C5587" s="14" t="s">
        <v>672</v>
      </c>
      <c r="D5587" s="14" t="str">
        <f t="shared" si="86"/>
        <v>Error?</v>
      </c>
    </row>
    <row r="5588" spans="1:4" x14ac:dyDescent="0.2">
      <c r="A5588" s="55">
        <v>5527</v>
      </c>
      <c r="B5588" s="1232">
        <f>'Revenues 9-14'!F109</f>
        <v>227959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62423</v>
      </c>
      <c r="D5615" s="14" t="str">
        <f t="shared" si="86"/>
        <v>Error?</v>
      </c>
    </row>
    <row r="5616" spans="1:4" x14ac:dyDescent="0.2">
      <c r="A5616" s="83">
        <v>5555</v>
      </c>
      <c r="D5616" s="14" t="str">
        <f t="shared" si="86"/>
        <v>OK</v>
      </c>
    </row>
    <row r="5617" spans="1:4" x14ac:dyDescent="0.2">
      <c r="A5617" s="55">
        <v>5556</v>
      </c>
      <c r="B5617" s="1232">
        <f>'Revenues 9-14'!F152</f>
        <v>22052</v>
      </c>
      <c r="D5617" s="14" t="str">
        <f t="shared" si="86"/>
        <v>Error?</v>
      </c>
    </row>
    <row r="5618" spans="1:4" x14ac:dyDescent="0.2">
      <c r="A5618" s="55">
        <v>5557</v>
      </c>
      <c r="B5618" s="1232">
        <f>'Revenues 9-14'!F154</f>
        <v>84475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84475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84475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312434</v>
      </c>
      <c r="C5720" s="14" t="s">
        <v>672</v>
      </c>
      <c r="D5720" s="14" t="str">
        <f t="shared" si="88"/>
        <v>Error?</v>
      </c>
    </row>
    <row r="5721" spans="1:4" x14ac:dyDescent="0.2">
      <c r="A5721" s="55">
        <v>5660</v>
      </c>
      <c r="B5721" s="1232">
        <f>'Revenues 9-14'!G5</f>
        <v>64428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75399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139827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1702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1702</v>
      </c>
      <c r="C5730" s="14" t="s">
        <v>672</v>
      </c>
      <c r="D5730" s="14" t="str">
        <f t="shared" si="88"/>
        <v>Error?</v>
      </c>
    </row>
    <row r="5731" spans="1:4" x14ac:dyDescent="0.2">
      <c r="A5731" s="55">
        <v>5670</v>
      </c>
      <c r="B5731" s="1232">
        <f>'Revenues 9-14'!G65</f>
        <v>12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141541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129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82037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82166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923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923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1350</v>
      </c>
      <c r="C6023" s="14" t="s">
        <v>672</v>
      </c>
      <c r="D6023" s="14" t="str">
        <f t="shared" si="93"/>
        <v>Error?</v>
      </c>
    </row>
    <row r="6024" spans="1:5" x14ac:dyDescent="0.2">
      <c r="A6024" s="55">
        <v>5963</v>
      </c>
      <c r="B6024" s="1232">
        <f>'Revenues 9-14'!G109</f>
        <v>141541</v>
      </c>
      <c r="C6024" s="14" t="s">
        <v>672</v>
      </c>
      <c r="D6024" s="14" t="str">
        <f t="shared" si="93"/>
        <v>Error?</v>
      </c>
    </row>
    <row r="6025" spans="1:5" x14ac:dyDescent="0.2">
      <c r="A6025" s="55">
        <v>5964</v>
      </c>
      <c r="B6025" s="1232">
        <f>'Revenues 9-14'!H109</f>
        <v>82166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75925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8752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261.52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44332</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10525</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10525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-9790</v>
      </c>
      <c r="D6215" s="14" t="str">
        <f t="shared" si="96"/>
        <v>Error?</v>
      </c>
      <c r="E6215" s="14" t="s">
        <v>209</v>
      </c>
    </row>
    <row r="6216" spans="1:5" x14ac:dyDescent="0.2">
      <c r="A6216">
        <v>6155</v>
      </c>
      <c r="B6216" s="1232">
        <f>'Assets-Liab 5-6'!J41</f>
        <v>735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735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73033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73033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73033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82533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82533</v>
      </c>
      <c r="D6229" s="14" t="str">
        <f t="shared" si="96"/>
        <v>Error?</v>
      </c>
      <c r="E6229" s="14" t="s">
        <v>209</v>
      </c>
    </row>
    <row r="6230" spans="1:5" x14ac:dyDescent="0.2">
      <c r="A6230">
        <v>6169</v>
      </c>
      <c r="B6230" s="1232">
        <f>'Acct Summary 7-8'!J20</f>
        <v>-9500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-9500</v>
      </c>
      <c r="D6263" s="14" t="str">
        <f t="shared" si="96"/>
        <v>Error?</v>
      </c>
      <c r="E6263" s="14" t="s">
        <v>209</v>
      </c>
    </row>
    <row r="6264" spans="1:5" x14ac:dyDescent="0.2">
      <c r="A6264">
        <v>6203</v>
      </c>
      <c r="B6264" s="1232">
        <f>'Acct Summary 7-8'!J79</f>
        <v>-290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-9790</v>
      </c>
      <c r="D6266" s="14" t="str">
        <f t="shared" si="96"/>
        <v>Error?</v>
      </c>
      <c r="E6266" s="14" t="s">
        <v>209</v>
      </c>
    </row>
    <row r="6267" spans="1:5" x14ac:dyDescent="0.2">
      <c r="A6267">
        <v>6206</v>
      </c>
      <c r="B6267" s="1232">
        <f>'Acct Summary 7-8'!C82</f>
        <v>-134357</v>
      </c>
      <c r="D6267" s="14" t="str">
        <f t="shared" si="96"/>
        <v>Error?</v>
      </c>
      <c r="E6267" s="14" t="s">
        <v>209</v>
      </c>
    </row>
    <row r="6268" spans="1:5" x14ac:dyDescent="0.2">
      <c r="A6268">
        <v>6207</v>
      </c>
      <c r="B6268" s="1232">
        <f>'Acct Summary 7-8'!D82</f>
        <v>-96408</v>
      </c>
      <c r="D6268" s="14" t="str">
        <f t="shared" si="96"/>
        <v>Error?</v>
      </c>
      <c r="E6268" s="14" t="s">
        <v>209</v>
      </c>
    </row>
    <row r="6269" spans="1:5" x14ac:dyDescent="0.2">
      <c r="A6269">
        <v>6208</v>
      </c>
      <c r="B6269" s="1232">
        <f>'Acct Summary 7-8'!E82</f>
        <v>21521</v>
      </c>
      <c r="D6269" s="14" t="str">
        <f t="shared" si="96"/>
        <v>Error?</v>
      </c>
      <c r="E6269" s="14" t="s">
        <v>209</v>
      </c>
    </row>
    <row r="6270" spans="1:5" x14ac:dyDescent="0.2">
      <c r="A6270">
        <v>6209</v>
      </c>
      <c r="B6270" s="1232">
        <f>'Acct Summary 7-8'!F82</f>
        <v>80559</v>
      </c>
      <c r="D6270" s="14" t="str">
        <f t="shared" si="96"/>
        <v>Error?</v>
      </c>
      <c r="E6270" s="14" t="s">
        <v>209</v>
      </c>
    </row>
    <row r="6271" spans="1:5" x14ac:dyDescent="0.2">
      <c r="A6271">
        <v>6210</v>
      </c>
      <c r="B6271" s="1232">
        <f>'Acct Summary 7-8'!G82</f>
        <v>-30809</v>
      </c>
      <c r="D6271" s="14" t="str">
        <f t="shared" ref="D6271:D6334" si="97">IF(ISBLANK(B6271),"OK",IF(A6271-B6271=0,"OK","Error?"))</f>
        <v>Error?</v>
      </c>
      <c r="E6271" s="14" t="s">
        <v>209</v>
      </c>
    </row>
    <row r="6272" spans="1:5" x14ac:dyDescent="0.2">
      <c r="A6272">
        <v>6211</v>
      </c>
      <c r="B6272" s="1232">
        <f>'Acct Summary 7-8'!H82</f>
        <v>-386520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-9500</v>
      </c>
      <c r="D6274" s="14" t="str">
        <f t="shared" si="97"/>
        <v>Error?</v>
      </c>
      <c r="E6274" s="14" t="s">
        <v>209</v>
      </c>
    </row>
    <row r="6275" spans="1:5" x14ac:dyDescent="0.2">
      <c r="A6275">
        <v>6214</v>
      </c>
      <c r="B6275" s="1232">
        <f>'Acct Summary 7-8'!K82</f>
        <v>1350</v>
      </c>
      <c r="D6275" s="14" t="str">
        <f t="shared" si="97"/>
        <v>Error?</v>
      </c>
      <c r="E6275" s="14" t="s">
        <v>209</v>
      </c>
    </row>
    <row r="6276" spans="1:5" x14ac:dyDescent="0.2">
      <c r="A6276">
        <v>6215</v>
      </c>
      <c r="B6276" s="1232">
        <f>'Acct Summary 7-8'!C83</f>
        <v>-6.7375472192956101E-2</v>
      </c>
      <c r="D6276" s="14" t="str">
        <f t="shared" si="97"/>
        <v>Error?</v>
      </c>
      <c r="E6276" s="14" t="s">
        <v>209</v>
      </c>
    </row>
    <row r="6277" spans="1:5" x14ac:dyDescent="0.2">
      <c r="A6277">
        <v>6216</v>
      </c>
      <c r="B6277" s="1232">
        <f>'Acct Summary 7-8'!D83</f>
        <v>-0.11652330091337501</v>
      </c>
      <c r="D6277" s="14" t="str">
        <f t="shared" si="97"/>
        <v>Error?</v>
      </c>
      <c r="E6277" s="14" t="s">
        <v>209</v>
      </c>
    </row>
    <row r="6278" spans="1:5" x14ac:dyDescent="0.2">
      <c r="A6278">
        <v>6217</v>
      </c>
      <c r="B6278" s="1232">
        <f>'Acct Summary 7-8'!E83</f>
        <v>0.51515224052087327</v>
      </c>
      <c r="D6278" s="14" t="str">
        <f t="shared" si="97"/>
        <v>Error?</v>
      </c>
      <c r="E6278" s="14" t="s">
        <v>209</v>
      </c>
    </row>
    <row r="6279" spans="1:5" x14ac:dyDescent="0.2">
      <c r="A6279">
        <v>6218</v>
      </c>
      <c r="B6279" s="1232">
        <f>'Acct Summary 7-8'!F83</f>
        <v>0.11443755007415236</v>
      </c>
      <c r="D6279" s="14" t="str">
        <f t="shared" si="97"/>
        <v>Error?</v>
      </c>
      <c r="E6279" s="14" t="s">
        <v>209</v>
      </c>
    </row>
    <row r="6280" spans="1:5" x14ac:dyDescent="0.2">
      <c r="A6280">
        <v>6219</v>
      </c>
      <c r="B6280" s="1232">
        <f>'Acct Summary 7-8'!G83</f>
        <v>0.6949607506992691</v>
      </c>
      <c r="D6280" s="14" t="str">
        <f t="shared" si="97"/>
        <v>Error?</v>
      </c>
      <c r="E6280" s="14" t="s">
        <v>209</v>
      </c>
    </row>
    <row r="6281" spans="1:5" x14ac:dyDescent="0.2">
      <c r="A6281">
        <v>6220</v>
      </c>
      <c r="B6281" s="1232">
        <f>'Acct Summary 7-8'!H83</f>
        <v>-2.1832970881464115</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0.97037793667007155</v>
      </c>
      <c r="D6283" s="14" t="str">
        <f t="shared" si="97"/>
        <v>Error?</v>
      </c>
      <c r="E6283" s="14" t="s">
        <v>209</v>
      </c>
    </row>
    <row r="6284" spans="1:5" x14ac:dyDescent="0.2">
      <c r="A6284">
        <v>6223</v>
      </c>
      <c r="B6284" s="1232">
        <f>'Acct Summary 7-8'!K83</f>
        <v>3.3389394538979024E-2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73015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73015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73033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1587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55353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66193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31213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82533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73033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3332</v>
      </c>
      <c r="D7073" s="14" t="str">
        <f t="shared" si="109"/>
        <v>Error?</v>
      </c>
    </row>
    <row r="7074" spans="1:4" x14ac:dyDescent="0.2">
      <c r="A7074">
        <v>7013</v>
      </c>
      <c r="B7074" s="1232">
        <f>'Expenditures 15-22'!K210</f>
        <v>3332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376</v>
      </c>
      <c r="D7079" s="14" t="str">
        <f t="shared" si="109"/>
        <v>Error?</v>
      </c>
    </row>
    <row r="7080" spans="1:4" x14ac:dyDescent="0.2">
      <c r="A7080">
        <v>7019</v>
      </c>
      <c r="B7080" s="1232">
        <f>'Expenditures 15-22'!K220</f>
        <v>376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46041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46041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29932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29932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6560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6560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82533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82533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82533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82533</v>
      </c>
      <c r="D7224" s="14" t="str">
        <f t="shared" si="111"/>
        <v>Error?</v>
      </c>
    </row>
    <row r="7225" spans="1:4" x14ac:dyDescent="0.2">
      <c r="A7225">
        <v>7164</v>
      </c>
      <c r="B7225" s="1232">
        <f>'Expenditures 15-22'!K332</f>
        <v>-9500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9827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1013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25895</v>
      </c>
      <c r="D7263" s="14" t="str">
        <f t="shared" si="112"/>
        <v>Error?</v>
      </c>
    </row>
    <row r="7264" spans="1:4" x14ac:dyDescent="0.2">
      <c r="A7264">
        <f t="shared" si="113"/>
        <v>7203</v>
      </c>
      <c r="B7264" s="1232">
        <f>'Expenditures 15-22'!D17</f>
        <v>2108</v>
      </c>
      <c r="D7264" s="14" t="str">
        <f t="shared" si="112"/>
        <v>Error?</v>
      </c>
    </row>
    <row r="7265" spans="1:5" x14ac:dyDescent="0.2">
      <c r="A7265">
        <f t="shared" si="113"/>
        <v>7204</v>
      </c>
      <c r="B7265" s="1232">
        <f>'Expenditures 15-22'!E17</f>
        <v>2876</v>
      </c>
      <c r="D7265" s="14" t="str">
        <f t="shared" si="112"/>
        <v>Error?</v>
      </c>
    </row>
    <row r="7266" spans="1:5" x14ac:dyDescent="0.2">
      <c r="A7266">
        <f t="shared" si="113"/>
        <v>7205</v>
      </c>
      <c r="B7266" s="1232">
        <f>'Expenditures 15-22'!F17</f>
        <v>334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132253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148554</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156010</v>
      </c>
      <c r="D7713" s="14" t="str">
        <f t="shared" si="126"/>
        <v>Error?</v>
      </c>
      <c r="E7713" s="14" t="s">
        <v>988</v>
      </c>
    </row>
    <row r="7714" spans="1:6" x14ac:dyDescent="0.2">
      <c r="A7714">
        <v>7653</v>
      </c>
      <c r="B7714" s="1232">
        <f>'Rest Tax Levies-Tort Im 26'!K9</f>
        <v>2256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156010</v>
      </c>
      <c r="D7718" s="14" t="str">
        <f t="shared" si="126"/>
        <v>Error?</v>
      </c>
      <c r="E7718" s="14" t="s">
        <v>988</v>
      </c>
    </row>
    <row r="7719" spans="1:6" x14ac:dyDescent="0.2">
      <c r="A7719">
        <v>7658</v>
      </c>
      <c r="B7719" s="1232">
        <f>'Rest Tax Levies-Tort Im 26'!K12</f>
        <v>2256</v>
      </c>
      <c r="D7719" s="14" t="str">
        <f t="shared" si="126"/>
        <v>Error?</v>
      </c>
      <c r="E7719" s="14" t="s">
        <v>988</v>
      </c>
    </row>
    <row r="7720" spans="1:6" x14ac:dyDescent="0.2">
      <c r="A7720">
        <v>7659</v>
      </c>
      <c r="B7720" s="1232">
        <f>'Rest Tax Levies-Tort Im 26'!H14</f>
        <v>153901</v>
      </c>
      <c r="D7720" s="14" t="str">
        <f t="shared" si="126"/>
        <v>Error?</v>
      </c>
      <c r="E7720" s="14" t="s">
        <v>988</v>
      </c>
    </row>
    <row r="7721" spans="1:6" x14ac:dyDescent="0.2">
      <c r="A7721">
        <v>7660</v>
      </c>
      <c r="B7721" s="1232">
        <f>'Rest Tax Levies-Tort Im 26'!K14</f>
        <v>31213</v>
      </c>
      <c r="D7721" s="14" t="str">
        <f t="shared" si="126"/>
        <v>Error?</v>
      </c>
      <c r="E7721" s="14" t="s">
        <v>988</v>
      </c>
    </row>
    <row r="7722" spans="1:6" x14ac:dyDescent="0.2">
      <c r="A7722">
        <v>7661</v>
      </c>
      <c r="B7722" s="1232">
        <f>'Rest Tax Levies-Tort Im 26'!J15</f>
        <v>400081</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15566</v>
      </c>
      <c r="D7724" s="14" t="str">
        <f t="shared" si="126"/>
        <v>Error?</v>
      </c>
      <c r="E7724" s="14" t="s">
        <v>988</v>
      </c>
      <c r="F7724" s="14"/>
    </row>
    <row r="7725" spans="1:6" x14ac:dyDescent="0.2">
      <c r="A7725">
        <v>7664</v>
      </c>
      <c r="B7725" s="1232">
        <f>'Rest Tax Levies-Tort Im 26'!J19</f>
        <v>105000</v>
      </c>
      <c r="D7725" s="14" t="str">
        <f t="shared" si="126"/>
        <v>Error?</v>
      </c>
      <c r="E7725" s="14" t="s">
        <v>988</v>
      </c>
    </row>
    <row r="7726" spans="1:6" x14ac:dyDescent="0.2">
      <c r="A7726">
        <v>7665</v>
      </c>
      <c r="B7726" s="1232">
        <f>'Rest Tax Levies-Tort Im 26'!J20</f>
        <v>500</v>
      </c>
      <c r="D7726" s="14" t="str">
        <f t="shared" si="126"/>
        <v>Error?</v>
      </c>
      <c r="E7726" s="14" t="s">
        <v>988</v>
      </c>
    </row>
    <row r="7727" spans="1:6" x14ac:dyDescent="0.2">
      <c r="A7727">
        <v>7666</v>
      </c>
      <c r="B7727" s="1232">
        <f>'Rest Tax Levies-Tort Im 26'!J21</f>
        <v>121066</v>
      </c>
      <c r="D7727" s="14" t="str">
        <f t="shared" si="126"/>
        <v>Error?</v>
      </c>
      <c r="E7727" s="14" t="s">
        <v>988</v>
      </c>
    </row>
    <row r="7728" spans="1:6" x14ac:dyDescent="0.2">
      <c r="A7728">
        <v>7667</v>
      </c>
      <c r="B7728" s="1232">
        <f>'Revenues 9-14'!E103</f>
        <v>73973</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521147</v>
      </c>
      <c r="D7730" s="14" t="str">
        <f t="shared" si="126"/>
        <v>Error?</v>
      </c>
      <c r="E7730" s="14" t="s">
        <v>988</v>
      </c>
    </row>
    <row r="7731" spans="1:6" x14ac:dyDescent="0.2">
      <c r="A7731">
        <v>7670</v>
      </c>
      <c r="B7731" s="1232">
        <f>'Revenues 9-14'!H103</f>
        <v>82037</v>
      </c>
      <c r="D7731" s="14" t="str">
        <f t="shared" si="126"/>
        <v>Error?</v>
      </c>
      <c r="E7731" s="14" t="s">
        <v>988</v>
      </c>
    </row>
    <row r="7732" spans="1:6" x14ac:dyDescent="0.2">
      <c r="A7732">
        <v>7671</v>
      </c>
      <c r="B7732" s="1232">
        <f>'Rest Tax Levies-Tort Im 26'!J24</f>
        <v>-216583</v>
      </c>
      <c r="D7732" s="14" t="str">
        <f t="shared" si="126"/>
        <v>Error?</v>
      </c>
      <c r="E7732" s="14" t="s">
        <v>988</v>
      </c>
    </row>
    <row r="7733" spans="1:6" x14ac:dyDescent="0.2">
      <c r="A7733">
        <v>7672</v>
      </c>
      <c r="B7733" s="1232">
        <f>'Rest Tax Levies-Tort Im 26'!K24</f>
        <v>-28957</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-120151</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-216583</v>
      </c>
      <c r="D7742" s="14" t="str">
        <f t="shared" si="126"/>
        <v>Error?</v>
      </c>
      <c r="E7742" s="14" t="s">
        <v>988</v>
      </c>
    </row>
    <row r="7743" spans="1:6" x14ac:dyDescent="0.2">
      <c r="A7743">
        <v>7682</v>
      </c>
      <c r="B7743" s="1232">
        <f>'Rest Tax Levies-Tort Im 26'!K26</f>
        <v>-28957</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2016-10-13T19:18:58Z</cp:lastPrinted>
  <dcterms:created xsi:type="dcterms:W3CDTF">2003-10-29T19:06:34Z</dcterms:created>
  <dcterms:modified xsi:type="dcterms:W3CDTF">2016-10-25T19:42:20Z</dcterms:modified>
</cp:coreProperties>
</file>